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2026/Services/10045966_Pre-Feasibility Study for the Technical Re-equipment/7000021703_Tender documentation/"/>
    </mc:Choice>
  </mc:AlternateContent>
  <xr:revisionPtr revIDLastSave="59" documentId="8_{B13AC56C-139F-49B8-9D34-C83884A98DAB}" xr6:coauthVersionLast="47" xr6:coauthVersionMax="47" xr10:uidLastSave="{3C0B3D82-F165-4DC1-842E-50058ED87F88}"/>
  <bookViews>
    <workbookView xWindow="-120" yWindow="-120" windowWidth="29040" windowHeight="15720" tabRatio="890" xr2:uid="{00000000-000D-0000-FFFF-FFFF00000000}"/>
  </bookViews>
  <sheets>
    <sheet name="Invitation NEW" sheetId="61" r:id="rId1"/>
    <sheet name="Application requirements" sheetId="57" r:id="rId2"/>
    <sheet name="Price schedule | Services" sheetId="66" r:id="rId3"/>
  </sheets>
  <externalReferences>
    <externalReference r:id="rId4"/>
    <externalReference r:id="rId5"/>
    <externalReference r:id="rId6"/>
    <externalReference r:id="rId7"/>
    <externalReference r:id="rId8"/>
    <externalReference r:id="rId9"/>
  </externalReferences>
  <definedNames>
    <definedName name="Answer">[1]legend!$G$2:$G$5</definedName>
    <definedName name="Category_of_good">'[2]Dropdown menu'!$A$14:$A$31</definedName>
    <definedName name="Complexity">[1]legend!$B$2:$B$5</definedName>
    <definedName name="Ersatzspalten" localSheetId="2">'Price schedule | Services'!$I$3:$L$3</definedName>
    <definedName name="Ersatzspalten">#REF!</definedName>
    <definedName name="Erstattungsart" localSheetId="2">[3]Lists!$B$4:$B$7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2">'[3]List of key experts'!$B$11:$B$34</definedName>
    <definedName name="lSFK">'[4]List of key experts'!$B$11:$B$34</definedName>
    <definedName name="pro_class">[1]legend!$F$1:$F$31</definedName>
    <definedName name="rZeilen" localSheetId="2">'Price schedule | Services'!#REF!</definedName>
    <definedName name="rZeilen">#REF!</definedName>
    <definedName name="typeoftender">[1]legend!$A$23:$A$29</definedName>
    <definedName name="VENr">'[6]Preisblatt | Leistung'!#REF!</definedName>
    <definedName name="VEspalten">'[6]Preisblatt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1" i="66" l="1"/>
  <c r="F90" i="66"/>
  <c r="F89" i="66"/>
  <c r="F88" i="66"/>
  <c r="F87" i="66"/>
  <c r="F86" i="66"/>
  <c r="F85" i="66"/>
  <c r="F84" i="66"/>
  <c r="F83" i="66"/>
  <c r="F82" i="66"/>
  <c r="F81" i="66"/>
  <c r="F80" i="66"/>
  <c r="F79" i="66"/>
  <c r="F72" i="66"/>
  <c r="F71" i="66"/>
  <c r="F70" i="66"/>
  <c r="F69" i="66"/>
  <c r="F68" i="66"/>
  <c r="F67" i="66"/>
  <c r="F66" i="66"/>
  <c r="F65" i="66"/>
  <c r="F64" i="66"/>
  <c r="F63" i="66"/>
  <c r="F62" i="66"/>
  <c r="F61" i="66"/>
  <c r="F60" i="66"/>
  <c r="F59" i="66"/>
  <c r="F52" i="66"/>
  <c r="F51" i="66"/>
  <c r="F50" i="66"/>
  <c r="F49" i="66"/>
  <c r="F48" i="66"/>
  <c r="F47" i="66"/>
  <c r="F46" i="66"/>
  <c r="F45" i="66"/>
  <c r="F44" i="66"/>
  <c r="F43" i="66"/>
  <c r="F42" i="66"/>
  <c r="F37" i="66"/>
  <c r="F36" i="66"/>
  <c r="F35" i="66"/>
  <c r="F34" i="66"/>
  <c r="F33" i="66"/>
  <c r="F32" i="66"/>
  <c r="F31" i="66"/>
  <c r="F30" i="66"/>
  <c r="F29" i="66"/>
  <c r="F28" i="66"/>
  <c r="F27" i="66"/>
  <c r="F20" i="66"/>
  <c r="F19" i="66"/>
  <c r="F18" i="66"/>
  <c r="F17" i="66"/>
  <c r="F16" i="66"/>
  <c r="F15" i="66"/>
  <c r="F14" i="66"/>
  <c r="F39" i="66" l="1"/>
  <c r="F93" i="66"/>
  <c r="F22" i="66"/>
  <c r="F74" i="66"/>
  <c r="F54" i="66"/>
  <c r="F97" i="66" l="1"/>
  <c r="B60" i="61" l="1"/>
  <c r="B58" i="61"/>
  <c r="B52" i="6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tc={0D66FF61-FB8A-4994-90AA-6E6E6CFD2109}</author>
    <author>tc={D64A8768-C2A6-4582-8AD4-3BEB9FDC2AC3}</author>
    <author>tc={54B5222C-558C-40F7-A762-6BE2BD3F12D2}</author>
    <author>tc={0FED651D-54A9-4726-84CB-2306F4A07776}</author>
    <author>tc={1E3F1E64-6F3B-4CD6-A3FF-775119887A7C}</author>
  </authors>
  <commentList>
    <comment ref="A26" authorId="0" shapeId="0" xr:uid="{0D66FF61-FB8A-4994-90AA-6E6E6CFD2109}">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D64A8768-C2A6-4582-8AD4-3BEB9FDC2AC3}">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54B5222C-558C-40F7-A762-6BE2BD3F12D2}">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0FED651D-54A9-4726-84CB-2306F4A07776}">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1E3F1E64-6F3B-4CD6-A3FF-775119887A7C}">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<sst xmlns="http://schemas.openxmlformats.org/spreadsheetml/2006/main" count="447" uniqueCount="340">
  <si>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</si>
  <si>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</si>
  <si>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</si>
  <si>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</si>
  <si>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</si>
  <si>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</si>
  <si>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</si>
  <si>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</si>
  <si>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</si>
  <si>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</si>
  <si>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</si>
  <si>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</si>
  <si>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</si>
  <si>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</si>
  <si>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</si>
  <si>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</si>
  <si>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</si>
  <si>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</si>
  <si>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</si>
  <si>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</si>
  <si>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</si>
  <si>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</si>
  <si>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</si>
  <si>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</si>
  <si>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</si>
  <si>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</si>
  <si>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</si>
  <si>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</si>
  <si>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</si>
  <si>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</si>
  <si>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</si>
  <si>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</si>
  <si>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</si>
  <si>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</si>
  <si>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</si>
  <si>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</si>
  <si>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</si>
  <si>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</si>
  <si>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</si>
  <si>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</si>
  <si>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</si>
  <si>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</si>
  <si>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</si>
  <si>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</si>
  <si>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</si>
  <si>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</si>
  <si>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</si>
  <si>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</si>
  <si>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</si>
  <si>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</si>
  <si>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</si>
  <si>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2.6</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</si>
  <si>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</si>
  <si>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</si>
  <si>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</si>
  <si>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</si>
  <si>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</si>
  <si>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</si>
  <si>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</si>
  <si>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</si>
  <si>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</si>
  <si>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</si>
  <si>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</si>
  <si>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</si>
  <si>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</si>
  <si>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</si>
  <si>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</si>
  <si>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</si>
  <si>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</si>
  <si>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</si>
  <si>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</si>
  <si>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</si>
  <si>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</si>
  <si>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</si>
  <si>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</si>
  <si>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</si>
  <si>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</si>
  <si>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</si>
  <si>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</si>
  <si>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</si>
  <si>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</si>
  <si>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</si>
  <si>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</si>
  <si>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</si>
  <si>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</si>
  <si>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</si>
  <si>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</si>
  <si>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</si>
  <si>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</si>
  <si>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</si>
  <si>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</si>
  <si>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</si>
  <si>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</si>
  <si>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</si>
  <si>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</si>
  <si>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</si>
  <si>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</si>
  <si>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</si>
  <si>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</si>
  <si>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</si>
  <si>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</si>
  <si>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</si>
  <si>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</si>
  <si>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</si>
  <si>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</si>
  <si>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</si>
  <si>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</si>
  <si>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</si>
  <si>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</si>
  <si>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</si>
  <si>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</si>
  <si>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</si>
  <si>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</si>
  <si>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</si>
  <si>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</si>
  <si>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</si>
  <si>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</si>
  <si>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</si>
  <si>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</si>
  <si>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</si>
  <si>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</si>
  <si>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</si>
  <si>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</si>
  <si>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</si>
  <si>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</si>
  <si>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</si>
  <si>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</si>
  <si>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</si>
  <si>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</si>
  <si>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</si>
  <si>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</si>
  <si>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</si>
  <si>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</si>
  <si>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</si>
  <si>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</si>
  <si>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</si>
  <si>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</si>
  <si>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</si>
  <si>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</si>
  <si>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</si>
  <si>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</si>
  <si>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</si>
  <si>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</si>
  <si>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</si>
  <si>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</si>
  <si>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</si>
  <si>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</si>
  <si>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</si>
  <si>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</si>
  <si>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</si>
  <si>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</si>
  <si>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</si>
  <si>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</si>
  <si>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</si>
  <si>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</si>
  <si>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</si>
  <si>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</si>
  <si>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</si>
  <si>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</si>
  <si>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</si>
  <si>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</si>
  <si>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</si>
  <si>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</si>
  <si>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</si>
  <si>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</si>
  <si>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</si>
  <si>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</si>
  <si>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</si>
  <si>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</si>
  <si>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</si>
  <si>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</si>
  <si>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</si>
  <si>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</si>
  <si>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</si>
  <si>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</si>
  <si>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</si>
  <si>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</si>
  <si>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</si>
  <si>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</si>
  <si>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</si>
  <si>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</si>
  <si>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</si>
  <si>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</si>
  <si>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</si>
  <si>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</si>
  <si>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</si>
  <si>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</si>
  <si>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</si>
  <si>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</si>
  <si>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</si>
  <si>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</si>
  <si>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</si>
  <si>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</si>
  <si>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</si>
  <si>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</si>
  <si>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</si>
  <si>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</si>
  <si>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</si>
  <si>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</si>
  <si>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</si>
  <si>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</si>
  <si>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</si>
  <si>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</si>
  <si>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</si>
  <si>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</si>
  <si>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</si>
  <si>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</si>
  <si>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</si>
  <si>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</si>
  <si>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</si>
  <si>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</si>
  <si>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</si>
  <si>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</si>
  <si>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</si>
  <si>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</si>
  <si>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</si>
  <si>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</si>
  <si>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</si>
  <si>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</si>
  <si>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</si>
  <si>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</si>
  <si>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</si>
  <si>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</si>
  <si>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</si>
  <si>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</si>
  <si>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</si>
  <si>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</si>
  <si>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</si>
  <si>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</si>
  <si>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</si>
  <si>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</si>
  <si>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</si>
  <si>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</si>
  <si>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</si>
  <si>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</si>
  <si>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</si>
  <si>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</si>
  <si>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</si>
  <si>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</si>
  <si>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</si>
  <si>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</si>
  <si>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</si>
  <si>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</si>
  <si>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</si>
  <si>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</si>
  <si>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</si>
  <si>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</si>
  <si>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</si>
  <si>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</si>
  <si>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</si>
  <si>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</si>
  <si>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t>Team leader</t>
  </si>
  <si>
    <t>Key expert 1</t>
  </si>
  <si>
    <t>Key expert 2</t>
  </si>
  <si>
    <t>Key expert 3</t>
  </si>
  <si>
    <t>Key expert 4</t>
  </si>
  <si>
    <t>Key expert 5</t>
  </si>
  <si>
    <t>Key expert 6</t>
  </si>
  <si>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</si>
  <si>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</si>
  <si>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</si>
  <si>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</si>
  <si>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</si>
  <si>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</si>
  <si>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</si>
  <si>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</si>
  <si>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</si>
  <si>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</si>
  <si>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G-012485-014</t>
  </si>
  <si>
    <t>Pre-Feasibility Study for the Technical Re-equipment of a Large Boiler House into a Multi-Fuel CHP Plant, including the Interconnection of Five Boiler Houses in Cherkasy / Розробка попереднього ТЕО технічного переоснащення великої котельні у багатопаливну ТЕЦ з об’єднанням п’яти котелень, м. Черкаси</t>
  </si>
  <si>
    <r>
      <rPr>
        <b/>
        <sz val="409.55"/>
        <color rgb="FF000000"/>
        <rFont val="Arial"/>
        <family val="2"/>
      </rPr>
      <t xml:space="preserve">
</t>
    </r>
    <r>
      <rPr>
        <b/>
        <sz val="409.55"/>
        <color rgb="FF000000"/>
        <rFont val="Arial"/>
        <family val="2"/>
      </rPr>
      <t xml:space="preserve">
</t>
    </r>
    <r>
      <rPr>
        <b/>
        <sz val="409.55"/>
        <color rgb="FF000000"/>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</si>
  <si>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</si>
  <si>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</si>
  <si>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</si>
  <si>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</si>
  <si>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</si>
  <si>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</si>
  <si>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</si>
  <si>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</si>
  <si>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</si>
  <si>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</si>
  <si>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</si>
  <si>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</si>
  <si>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Milestone 1</t>
  </si>
  <si>
    <t>Stage 1 – Inception, data review and baseline validation</t>
  </si>
  <si>
    <t>Milestone 2</t>
  </si>
  <si>
    <t>Stage 2 – Comparative technical Pre-Feasibility Study</t>
  </si>
  <si>
    <t>Milestone 3</t>
  </si>
  <si>
    <t>Stage 3 – Environmental, financial and implementation roadmap package</t>
  </si>
  <si>
    <t>Milestone 4</t>
  </si>
  <si>
    <t>Stage 4 – Stakeholder workshop, sector-expert presentation, revisions and final Pre-FS report</t>
  </si>
  <si>
    <t>Milestone 5</t>
  </si>
  <si>
    <t>Milestone 6</t>
  </si>
  <si>
    <t>Milestone 7</t>
  </si>
  <si>
    <t>Subtotal</t>
  </si>
  <si>
    <t>2. Fees and other costs related to contract</t>
  </si>
  <si>
    <t xml:space="preserve">2.1 Fee – daily rate
				item </t>
  </si>
  <si>
    <t>Type of reimbursement</t>
  </si>
  <si>
    <t>Number of expert-days</t>
  </si>
  <si>
    <t xml:space="preserve">Total </t>
  </si>
  <si>
    <t/>
  </si>
  <si>
    <t xml:space="preserve">Lump sum/number </t>
  </si>
  <si>
    <t>Key expert 7</t>
  </si>
  <si>
    <t>Key expert 8</t>
  </si>
  <si>
    <t>Expert pool 1</t>
  </si>
  <si>
    <t>N.N.</t>
  </si>
  <si>
    <t>Expert pool 2</t>
  </si>
  <si>
    <t xml:space="preserve">2.2 Costs related to the contract, Item </t>
  </si>
  <si>
    <t>Invoicing code</t>
  </si>
  <si>
    <t>Number</t>
  </si>
  <si>
    <t>Price</t>
  </si>
  <si>
    <t>3. Travel expenses</t>
  </si>
  <si>
    <t>Sub-item</t>
  </si>
  <si>
    <t>Budget/Price</t>
  </si>
  <si>
    <t>Total travel expense budget</t>
  </si>
  <si>
    <t>against evidence</t>
  </si>
  <si>
    <t>Total budget for logistics, such as accommodation, train, bus.</t>
  </si>
  <si>
    <t>International flights</t>
  </si>
  <si>
    <t>Please select</t>
  </si>
  <si>
    <t>National flights</t>
  </si>
  <si>
    <r>
      <rPr>
        <sz val="9"/>
        <color theme="1"/>
        <rFont val="Arial"/>
        <family val="2"/>
      </rPr>
      <t>Compensation of CO</t>
    </r>
    <r>
      <rPr>
        <sz val="9"/>
        <color theme="1"/>
        <rFont val="Arial"/>
        <family val="2"/>
      </rPr>
      <t>2</t>
    </r>
    <r>
      <rPr>
        <sz val="9"/>
        <color theme="1"/>
        <rFont val="Arial"/>
        <family val="2"/>
      </rPr>
      <t xml:space="preserve"> emissions</t>
    </r>
  </si>
  <si>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</si>
  <si>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</si>
  <si>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</si>
  <si>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</si>
  <si>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</si>
  <si>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</si>
  <si>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</si>
  <si>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</si>
  <si>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</si>
  <si>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</si>
  <si>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</si>
  <si>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</si>
  <si>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</si>
  <si>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</si>
  <si>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</si>
  <si>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</si>
  <si>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</si>
  <si>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</si>
  <si>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7000021703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</si>
</sst>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dd\.mm\.yyyy"/>
    <numFmt numFmtId="167" formatCode="#,##0.00_ ;\-#,##0.00\ "/>
  </numFmts>
  <fonts count="56"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9"/>
      <color theme="1"/>
      <name val="Arial"/>
    </font>
    <font>
      <b/>
      <sz val="14"/>
      <color theme="1"/>
      <name val="Arial"/>
      <family val="2"/>
    </font>
    <font>
      <b/>
      <sz val="409.55"/>
      <color rgb="FF000000"/>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9" tint="0.59999389629810485"/>
        <bgColor indexed="64"/>
      </patternFill>
    </fill>
    <fill>
      <patternFill patternType="solid">
        <fgColor rgb="FFFEF7E6"/>
      </patternFill>
    </fill>
    <fill>
      <patternFill patternType="solid">
        <fgColor rgb="FF939393"/>
      </patternFill>
    </fill>
    <fill>
      <patternFill patternType="solid">
        <fgColor rgb="FFE6E6E6"/>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8" fillId="0" borderId="0"/>
  </cellStyleXfs>
  <cellXfs count="223">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8" borderId="5" xfId="0" applyFont="1" applyFill="1" applyBorder="1"/>
    <xf numFmtId="0" fontId="28" fillId="8" borderId="0" xfId="0" applyFont="1" applyFill="1" applyAlignment="1">
      <alignment horizontal="right" vertical="top"/>
    </xf>
    <xf numFmtId="0" fontId="28" fillId="8" borderId="6" xfId="0" applyFont="1" applyFill="1" applyBorder="1" applyAlignment="1">
      <alignment horizontal="left" vertical="top"/>
    </xf>
    <xf numFmtId="49" fontId="28" fillId="8" borderId="0" xfId="0" applyNumberFormat="1" applyFont="1" applyFill="1" applyAlignment="1">
      <alignment horizontal="right" vertical="top"/>
    </xf>
    <xf numFmtId="14" fontId="47" fillId="8" borderId="6" xfId="0" applyNumberFormat="1" applyFont="1" applyFill="1" applyBorder="1" applyAlignment="1">
      <alignment horizontal="left" vertical="top"/>
    </xf>
    <xf numFmtId="0" fontId="14" fillId="0" borderId="0" xfId="0" applyFont="1" applyAlignment="1">
      <alignment horizontal="left" vertical="center" wrapText="1"/>
    </xf>
    <xf numFmtId="0" fontId="16" fillId="0" borderId="6" xfId="0" applyFont="1" applyBorder="1" applyAlignment="1">
      <alignment horizontal="left" vertical="top" wrapText="1"/>
    </xf>
    <xf numFmtId="0" fontId="11" fillId="0" borderId="9" xfId="0" applyFont="1" applyBorder="1" applyAlignment="1">
      <alignment horizontal="left" vertical="top"/>
    </xf>
    <xf numFmtId="49" fontId="10" fillId="0" borderId="10" xfId="0" applyNumberFormat="1" applyFont="1" applyBorder="1" applyAlignment="1">
      <alignment vertical="top"/>
    </xf>
    <xf numFmtId="0" fontId="13" fillId="0" borderId="1" xfId="0" applyFont="1" applyBorder="1" applyAlignment="1">
      <alignment horizontal="left" vertical="top" wrapText="1"/>
    </xf>
    <xf numFmtId="0" fontId="13" fillId="0" borderId="11" xfId="0" applyFont="1" applyBorder="1" applyAlignment="1">
      <alignment horizontal="left" vertical="top"/>
    </xf>
    <xf numFmtId="0" fontId="49" fillId="0" borderId="24" xfId="41" applyFont="1" applyBorder="1" applyAlignment="1">
      <alignment vertical="top" wrapText="1"/>
    </xf>
    <xf numFmtId="0" fontId="49" fillId="0" borderId="0" xfId="41" applyFont="1" applyAlignment="1">
      <alignment vertical="top" wrapText="1"/>
    </xf>
    <xf numFmtId="0" fontId="48" fillId="0" borderId="0" xfId="41" applyAlignment="1">
      <alignment vertical="center"/>
    </xf>
    <xf numFmtId="0" fontId="13" fillId="0" borderId="25" xfId="41" applyFont="1" applyBorder="1" applyAlignment="1">
      <alignment vertical="center" wrapText="1"/>
    </xf>
    <xf numFmtId="0" fontId="44" fillId="0" borderId="0" xfId="41" applyFont="1" applyAlignment="1">
      <alignment vertical="center" wrapText="1"/>
    </xf>
    <xf numFmtId="165" fontId="44" fillId="0" borderId="0" xfId="41" applyNumberFormat="1" applyFont="1" applyAlignment="1">
      <alignment vertical="center" wrapText="1"/>
    </xf>
    <xf numFmtId="0" fontId="44" fillId="0" borderId="0" xfId="41" applyFont="1" applyAlignment="1">
      <alignment vertical="center"/>
    </xf>
    <xf numFmtId="0" fontId="48" fillId="0" borderId="25" xfId="41" applyBorder="1" applyAlignment="1">
      <alignment vertical="center" wrapText="1"/>
    </xf>
    <xf numFmtId="49" fontId="48" fillId="9" borderId="0" xfId="41" applyNumberFormat="1" applyFill="1" applyAlignment="1">
      <alignment vertical="center" wrapText="1"/>
    </xf>
    <xf numFmtId="0" fontId="48" fillId="0" borderId="0" xfId="41" applyAlignment="1">
      <alignment horizontal="left" vertical="center" wrapText="1"/>
    </xf>
    <xf numFmtId="165" fontId="48" fillId="0" borderId="0" xfId="41" applyNumberFormat="1" applyAlignment="1">
      <alignment horizontal="left" vertical="center" wrapText="1"/>
    </xf>
    <xf numFmtId="14" fontId="48" fillId="0" borderId="0" xfId="41" applyNumberFormat="1" applyAlignment="1">
      <alignment horizontal="left" vertical="center" wrapText="1"/>
    </xf>
    <xf numFmtId="0" fontId="44" fillId="0" borderId="25" xfId="41" applyFont="1" applyBorder="1" applyAlignment="1">
      <alignment vertical="center" wrapText="1"/>
    </xf>
    <xf numFmtId="0" fontId="44" fillId="0" borderId="0" xfId="41" applyFont="1" applyAlignment="1">
      <alignment horizontal="left" vertical="center" wrapText="1"/>
    </xf>
    <xf numFmtId="0" fontId="48" fillId="0" borderId="25" xfId="41" applyBorder="1" applyAlignment="1">
      <alignment horizontal="left" vertical="center" wrapText="1"/>
    </xf>
    <xf numFmtId="0" fontId="46" fillId="0" borderId="25" xfId="41" applyFont="1" applyBorder="1" applyAlignment="1">
      <alignment vertical="center" wrapText="1"/>
    </xf>
    <xf numFmtId="167" fontId="46" fillId="0" borderId="0" xfId="41" applyNumberFormat="1" applyFont="1" applyAlignment="1">
      <alignment horizontal="left" vertical="center" wrapText="1"/>
    </xf>
    <xf numFmtId="0" fontId="51" fillId="0" borderId="26" xfId="41" applyFont="1" applyBorder="1" applyAlignment="1">
      <alignment vertical="center" wrapText="1"/>
    </xf>
    <xf numFmtId="0" fontId="51" fillId="0" borderId="27" xfId="41" applyFont="1" applyBorder="1" applyAlignment="1">
      <alignment vertical="center" wrapText="1"/>
    </xf>
    <xf numFmtId="165" fontId="51" fillId="0" borderId="27" xfId="41" applyNumberFormat="1" applyFont="1" applyBorder="1" applyAlignment="1">
      <alignment vertical="center" wrapText="1"/>
    </xf>
    <xf numFmtId="0" fontId="51" fillId="0" borderId="0" xfId="41" applyFont="1" applyAlignment="1">
      <alignment vertical="center"/>
    </xf>
    <xf numFmtId="0" fontId="51" fillId="0" borderId="0" xfId="41" applyFont="1" applyAlignment="1">
      <alignment vertical="center" wrapText="1"/>
    </xf>
    <xf numFmtId="165" fontId="51" fillId="0" borderId="0" xfId="41" applyNumberFormat="1" applyFont="1" applyAlignment="1">
      <alignment vertical="center" wrapText="1"/>
    </xf>
    <xf numFmtId="0" fontId="42" fillId="10" borderId="0" xfId="41" applyFont="1" applyFill="1" applyAlignment="1">
      <alignment vertical="center" wrapText="1"/>
    </xf>
    <xf numFmtId="165" fontId="42" fillId="10" borderId="0" xfId="41" applyNumberFormat="1" applyFont="1" applyFill="1" applyAlignment="1">
      <alignment vertical="center" wrapText="1"/>
    </xf>
    <xf numFmtId="0" fontId="52" fillId="0" borderId="0" xfId="41" applyFont="1" applyAlignment="1">
      <alignment vertical="center" wrapText="1"/>
    </xf>
    <xf numFmtId="165" fontId="52" fillId="0" borderId="0" xfId="41" applyNumberFormat="1" applyFont="1" applyAlignment="1">
      <alignment vertical="center" wrapText="1"/>
    </xf>
    <xf numFmtId="0" fontId="52" fillId="0" borderId="0" xfId="41" applyFont="1" applyAlignment="1">
      <alignment vertical="center"/>
    </xf>
    <xf numFmtId="0" fontId="46" fillId="11" borderId="15" xfId="41" applyFont="1" applyFill="1" applyBorder="1" applyAlignment="1">
      <alignment horizontal="center" vertical="center" wrapText="1"/>
    </xf>
    <xf numFmtId="0" fontId="46" fillId="11" borderId="28" xfId="41" applyFont="1" applyFill="1" applyBorder="1" applyAlignment="1">
      <alignment horizontal="center" vertical="center" wrapText="1"/>
    </xf>
    <xf numFmtId="0" fontId="46" fillId="11" borderId="29" xfId="41" applyFont="1" applyFill="1" applyBorder="1" applyAlignment="1">
      <alignment horizontal="center" vertical="center" wrapText="1"/>
    </xf>
    <xf numFmtId="165" fontId="46" fillId="11" borderId="15" xfId="41" applyNumberFormat="1" applyFont="1" applyFill="1" applyBorder="1" applyAlignment="1">
      <alignment horizontal="center" vertical="center" wrapText="1"/>
    </xf>
    <xf numFmtId="49" fontId="48" fillId="9" borderId="16" xfId="41" applyNumberFormat="1" applyFill="1" applyBorder="1" applyAlignment="1">
      <alignment vertical="center" wrapText="1"/>
    </xf>
    <xf numFmtId="49" fontId="48" fillId="9" borderId="21" xfId="41" applyNumberFormat="1" applyFill="1" applyBorder="1" applyAlignment="1">
      <alignment vertical="center" wrapText="1"/>
    </xf>
    <xf numFmtId="49" fontId="48" fillId="9" borderId="22" xfId="41" applyNumberFormat="1" applyFill="1" applyBorder="1" applyAlignment="1">
      <alignment vertical="center" wrapText="1"/>
    </xf>
    <xf numFmtId="0" fontId="48" fillId="9" borderId="16" xfId="41" applyFill="1" applyBorder="1" applyAlignment="1">
      <alignment vertical="center" wrapText="1"/>
    </xf>
    <xf numFmtId="165" fontId="48" fillId="9" borderId="16" xfId="41" applyNumberFormat="1" applyFill="1" applyBorder="1" applyAlignment="1">
      <alignment vertical="center" wrapText="1"/>
    </xf>
    <xf numFmtId="165" fontId="48" fillId="0" borderId="30" xfId="41" applyNumberFormat="1" applyBorder="1" applyAlignment="1">
      <alignment vertical="center" wrapText="1"/>
    </xf>
    <xf numFmtId="0" fontId="46" fillId="0" borderId="27" xfId="41" applyFont="1" applyBorder="1" applyAlignment="1">
      <alignment vertical="center" wrapText="1"/>
    </xf>
    <xf numFmtId="165" fontId="46" fillId="0" borderId="27" xfId="41" applyNumberFormat="1" applyFont="1" applyBorder="1" applyAlignment="1">
      <alignment vertical="center" wrapText="1"/>
    </xf>
    <xf numFmtId="0" fontId="53" fillId="0" borderId="0" xfId="41" applyFont="1" applyAlignment="1">
      <alignment vertical="center" wrapText="1"/>
    </xf>
    <xf numFmtId="165" fontId="53" fillId="0" borderId="0" xfId="41" applyNumberFormat="1" applyFont="1" applyAlignment="1">
      <alignment vertical="center" wrapText="1"/>
    </xf>
    <xf numFmtId="0" fontId="53" fillId="0" borderId="0" xfId="41" applyFont="1" applyAlignment="1">
      <alignment vertical="center"/>
    </xf>
    <xf numFmtId="0" fontId="46" fillId="11" borderId="15" xfId="41" applyFont="1" applyFill="1" applyBorder="1" applyAlignment="1">
      <alignment horizontal="left" vertical="center" wrapText="1"/>
    </xf>
    <xf numFmtId="0" fontId="48" fillId="0" borderId="30" xfId="41" applyBorder="1" applyAlignment="1">
      <alignment horizontal="center" vertical="center" wrapText="1"/>
    </xf>
    <xf numFmtId="0" fontId="48" fillId="0" borderId="30" xfId="41" applyBorder="1" applyAlignment="1">
      <alignment vertical="center" wrapText="1"/>
    </xf>
    <xf numFmtId="49" fontId="45" fillId="9" borderId="16" xfId="41" applyNumberFormat="1" applyFont="1" applyFill="1" applyBorder="1" applyAlignment="1">
      <alignment vertical="center" wrapText="1"/>
    </xf>
    <xf numFmtId="0" fontId="45" fillId="9" borderId="16" xfId="41" applyFont="1" applyFill="1" applyBorder="1" applyAlignment="1">
      <alignment vertical="center"/>
    </xf>
    <xf numFmtId="165" fontId="45" fillId="9" borderId="16" xfId="41" applyNumberFormat="1" applyFont="1" applyFill="1" applyBorder="1" applyAlignment="1">
      <alignment vertical="center"/>
    </xf>
    <xf numFmtId="165" fontId="45" fillId="0" borderId="30" xfId="41" applyNumberFormat="1" applyFont="1" applyBorder="1" applyAlignment="1">
      <alignment vertical="center"/>
    </xf>
    <xf numFmtId="49" fontId="45" fillId="0" borderId="16" xfId="41" applyNumberFormat="1" applyFont="1" applyBorder="1" applyAlignment="1">
      <alignment vertical="center" wrapText="1"/>
    </xf>
    <xf numFmtId="49" fontId="45" fillId="0" borderId="22" xfId="41" applyNumberFormat="1" applyFont="1" applyBorder="1" applyAlignment="1">
      <alignment vertical="center" wrapText="1"/>
    </xf>
    <xf numFmtId="49" fontId="45" fillId="0" borderId="31" xfId="41" applyNumberFormat="1" applyFont="1" applyBorder="1" applyAlignment="1">
      <alignment vertical="center" wrapText="1"/>
    </xf>
    <xf numFmtId="0" fontId="44" fillId="0" borderId="0" xfId="41" applyFont="1" applyAlignment="1">
      <alignment horizontal="left" vertical="center"/>
    </xf>
    <xf numFmtId="165" fontId="44" fillId="0" borderId="0" xfId="41" applyNumberFormat="1" applyFont="1" applyAlignment="1">
      <alignment vertical="center"/>
    </xf>
    <xf numFmtId="0" fontId="46" fillId="0" borderId="27" xfId="41" applyFont="1" applyBorder="1" applyAlignment="1">
      <alignment vertical="center"/>
    </xf>
    <xf numFmtId="165" fontId="46" fillId="0" borderId="27" xfId="41" applyNumberFormat="1" applyFont="1" applyBorder="1" applyAlignment="1">
      <alignment vertical="center"/>
    </xf>
    <xf numFmtId="165" fontId="53" fillId="0" borderId="0" xfId="41" applyNumberFormat="1" applyFont="1" applyAlignment="1">
      <alignment vertical="center"/>
    </xf>
    <xf numFmtId="0" fontId="42" fillId="10" borderId="0" xfId="41" applyFont="1" applyFill="1" applyAlignment="1">
      <alignment vertical="center"/>
    </xf>
    <xf numFmtId="165" fontId="42" fillId="10" borderId="0" xfId="41" applyNumberFormat="1" applyFont="1" applyFill="1" applyAlignment="1">
      <alignment vertical="center"/>
    </xf>
    <xf numFmtId="165" fontId="52" fillId="0" borderId="0" xfId="41" applyNumberFormat="1" applyFont="1" applyAlignment="1">
      <alignment vertical="center"/>
    </xf>
    <xf numFmtId="49" fontId="45" fillId="9" borderId="32" xfId="41" applyNumberFormat="1" applyFont="1" applyFill="1" applyBorder="1" applyAlignment="1">
      <alignment vertical="center" wrapText="1"/>
    </xf>
    <xf numFmtId="0" fontId="45" fillId="0" borderId="30" xfId="41" applyFont="1" applyBorder="1" applyAlignment="1">
      <alignment vertical="center"/>
    </xf>
    <xf numFmtId="0" fontId="45" fillId="0" borderId="30" xfId="41" applyFont="1" applyBorder="1" applyAlignment="1">
      <alignment vertical="center" wrapText="1"/>
    </xf>
    <xf numFmtId="49" fontId="45" fillId="0" borderId="32" xfId="41" applyNumberFormat="1" applyFont="1" applyBorder="1" applyAlignment="1">
      <alignment vertical="center" wrapText="1"/>
    </xf>
    <xf numFmtId="165" fontId="51" fillId="0" borderId="0" xfId="41" applyNumberFormat="1" applyFont="1" applyAlignment="1">
      <alignment vertical="center"/>
    </xf>
    <xf numFmtId="0" fontId="46" fillId="0" borderId="0" xfId="41" applyFont="1" applyAlignment="1">
      <alignment vertical="center"/>
    </xf>
    <xf numFmtId="165" fontId="48" fillId="0" borderId="0" xfId="41" applyNumberFormat="1" applyAlignment="1">
      <alignment vertical="center"/>
    </xf>
    <xf numFmtId="0" fontId="54"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55" fillId="0" borderId="0" xfId="41" applyFont="1" applyAlignment="1">
      <alignment horizontal="left" vertical="top" wrapText="1"/>
    </xf>
    <xf numFmtId="0" fontId="45" fillId="0" borderId="0" xfId="41" applyFont="1" applyAlignment="1">
      <alignment horizontal="left" vertical="top" wrapText="1"/>
    </xf>
    <xf numFmtId="165" fontId="45" fillId="0" borderId="0" xfId="41" applyNumberFormat="1" applyFont="1" applyAlignment="1">
      <alignment horizontal="left" vertical="top" wrapText="1"/>
    </xf>
    <xf numFmtId="0" fontId="45" fillId="0" borderId="0" xfId="41" applyFont="1" applyAlignment="1">
      <alignment vertical="center" wrapText="1"/>
    </xf>
    <xf numFmtId="165" fontId="45" fillId="0" borderId="0" xfId="41" applyNumberFormat="1" applyFont="1" applyAlignment="1">
      <alignment vertical="center" wrapText="1"/>
    </xf>
    <xf numFmtId="49" fontId="45" fillId="9" borderId="0" xfId="41" applyNumberFormat="1" applyFont="1" applyFill="1" applyAlignment="1">
      <alignment vertical="center"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0" borderId="0" xfId="0" applyFont="1" applyAlignment="1">
      <alignment horizontal="center"/>
    </xf>
    <xf numFmtId="0" fontId="16" fillId="0" borderId="6"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3" fillId="0" borderId="0" xfId="0" applyFont="1" applyAlignment="1">
      <alignment horizontal="center" wrapText="1"/>
    </xf>
    <xf numFmtId="0" fontId="13" fillId="0" borderId="6" xfId="0" applyFont="1" applyBorder="1" applyAlignment="1">
      <alignment horizontal="center" wrapText="1"/>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0" borderId="0" xfId="0" applyNumberFormat="1" applyFont="1" applyAlignment="1">
      <alignment horizontal="center" vertical="top" wrapText="1"/>
    </xf>
    <xf numFmtId="0" fontId="16" fillId="0" borderId="6" xfId="0" applyFont="1" applyBorder="1" applyAlignment="1">
      <alignment horizontal="center" vertical="top"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49" fontId="48" fillId="9" borderId="21" xfId="41" applyNumberFormat="1" applyFill="1" applyBorder="1" applyAlignment="1">
      <alignment horizontal="center" vertical="center" wrapText="1"/>
    </xf>
    <xf numFmtId="49" fontId="48" fillId="9" borderId="22" xfId="41" applyNumberFormat="1" applyFill="1" applyBorder="1" applyAlignment="1">
      <alignment horizontal="center" vertical="center" wrapText="1"/>
    </xf>
    <xf numFmtId="0" fontId="49" fillId="0" borderId="23" xfId="41" applyFont="1" applyBorder="1" applyAlignment="1">
      <alignment vertical="top" wrapText="1"/>
    </xf>
    <xf numFmtId="0" fontId="43" fillId="0" borderId="24" xfId="41" applyFont="1" applyBorder="1" applyAlignment="1">
      <alignment vertical="center" wrapText="1"/>
    </xf>
    <xf numFmtId="166" fontId="48" fillId="9" borderId="0" xfId="41" applyNumberFormat="1" applyFill="1" applyAlignment="1">
      <alignment horizontal="left" vertical="center" wrapText="1"/>
    </xf>
    <xf numFmtId="0" fontId="43" fillId="0" borderId="0" xfId="41" applyFont="1" applyAlignment="1">
      <alignment vertical="center" wrapText="1"/>
    </xf>
    <xf numFmtId="49" fontId="48" fillId="9" borderId="0" xfId="41" applyNumberFormat="1" applyFill="1" applyAlignment="1">
      <alignment vertical="center" wrapText="1"/>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9BF350A7-859E-42DF-9872-C51F456F7E64}"/>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xl/media/image1.gif">
          <a:extLst>
            <a:ext uri="{FF2B5EF4-FFF2-40B4-BE49-F238E27FC236}">
              <a16:creationId xmlns:a16="http://schemas.microsoft.com/office/drawing/2014/main" id="{55963605-0D84-4A4A-A686-C6EF29106EB5}"/>
            </a:ext>
          </a:extLst>
        </xdr:cNvPr>
        <xdr:cNvPicPr>
          <a:picLocks noChangeAspect="1"/>
        </xdr:cNvPicPr>
      </xdr:nvPicPr>
      <xdr:blipFill>
        <a:blip xmlns:r="http://schemas.openxmlformats.org/officeDocument/2006/relationships" r:embed="rId1"/>
        <a:stretch>
          <a:fillRect/>
        </a:stretch>
      </xdr:blipFill>
      <xdr:spPr>
        <a:xfrm>
          <a:off x="5368925" y="0"/>
          <a:ext cx="1885950" cy="857250"/>
        </a:xfrm>
        <a:prstGeom prst="rect">
          <a:avLst/>
        </a:prstGeom>
      </xdr:spPr>
    </xdr:pic>
    <xdr:clientData/>
  </xdr:oneCellAnchor>
  <xdr:twoCellAnchor>
    <xdr:from>
      <xdr:col>0</xdr:col>
      <xdr:colOff>0</xdr:colOff>
      <xdr:row>0</xdr:row>
      <xdr:rowOff>0</xdr:rowOff>
    </xdr:from>
    <xdr:to>
      <xdr:col>4</xdr:col>
      <xdr:colOff>527050</xdr:colOff>
      <xdr:row>25</xdr:row>
      <xdr:rowOff>127000</xdr:rowOff>
    </xdr:to>
    <xdr:sp macro="" textlink="">
      <xdr:nvSpPr>
        <xdr:cNvPr id="5" name="AutoShape 6">
          <a:extLst>
            <a:ext uri="{FF2B5EF4-FFF2-40B4-BE49-F238E27FC236}">
              <a16:creationId xmlns:a16="http://schemas.microsoft.com/office/drawing/2014/main" id="{8D3654D0-1530-4A7D-8722-FFF9B7B8CE54}"/>
            </a:ext>
          </a:extLst>
        </xdr:cNvPr>
        <xdr:cNvSpPr>
          <a:spLocks noChangeArrowheads="1"/>
        </xdr:cNvSpPr>
      </xdr:nvSpPr>
      <xdr:spPr bwMode="auto">
        <a:xfrm>
          <a:off x="0" y="0"/>
          <a:ext cx="4708525" cy="48799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527050</xdr:colOff>
      <xdr:row>25</xdr:row>
      <xdr:rowOff>127000</xdr:rowOff>
    </xdr:to>
    <xdr:sp macro="" textlink="">
      <xdr:nvSpPr>
        <xdr:cNvPr id="6" name="AutoShape 6">
          <a:extLst>
            <a:ext uri="{FF2B5EF4-FFF2-40B4-BE49-F238E27FC236}">
              <a16:creationId xmlns:a16="http://schemas.microsoft.com/office/drawing/2014/main" id="{8A673190-5967-4265-A20B-43ED634444CD}"/>
            </a:ext>
          </a:extLst>
        </xdr:cNvPr>
        <xdr:cNvSpPr>
          <a:spLocks noChangeArrowheads="1"/>
        </xdr:cNvSpPr>
      </xdr:nvSpPr>
      <xdr:spPr bwMode="auto">
        <a:xfrm>
          <a:off x="0" y="0"/>
          <a:ext cx="4708525" cy="48799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527050</xdr:colOff>
      <xdr:row>25</xdr:row>
      <xdr:rowOff>127000</xdr:rowOff>
    </xdr:to>
    <xdr:sp macro="" textlink="">
      <xdr:nvSpPr>
        <xdr:cNvPr id="7" name="AutoShape 6">
          <a:extLst>
            <a:ext uri="{FF2B5EF4-FFF2-40B4-BE49-F238E27FC236}">
              <a16:creationId xmlns:a16="http://schemas.microsoft.com/office/drawing/2014/main" id="{2C36C136-3442-4189-9128-809A4962559E}"/>
            </a:ext>
          </a:extLst>
        </xdr:cNvPr>
        <xdr:cNvSpPr>
          <a:spLocks noChangeArrowheads="1"/>
        </xdr:cNvSpPr>
      </xdr:nvSpPr>
      <xdr:spPr bwMode="auto">
        <a:xfrm>
          <a:off x="0" y="0"/>
          <a:ext cx="4708525" cy="48799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323850</xdr:colOff>
      <xdr:row>25</xdr:row>
      <xdr:rowOff>47625</xdr:rowOff>
    </xdr:to>
    <xdr:sp macro="" textlink="">
      <xdr:nvSpPr>
        <xdr:cNvPr id="8" name="AutoShape 6">
          <a:extLst>
            <a:ext uri="{FF2B5EF4-FFF2-40B4-BE49-F238E27FC236}">
              <a16:creationId xmlns:a16="http://schemas.microsoft.com/office/drawing/2014/main" id="{89FBDE05-EDC0-435D-967C-2548AAD4652A}"/>
            </a:ext>
          </a:extLst>
        </xdr:cNvPr>
        <xdr:cNvSpPr>
          <a:spLocks noChangeArrowheads="1"/>
        </xdr:cNvSpPr>
      </xdr:nvSpPr>
      <xdr:spPr bwMode="auto">
        <a:xfrm>
          <a:off x="0" y="0"/>
          <a:ext cx="4505325" cy="4800600"/>
        </a:xfrm>
        <a:custGeom>
          <a:avLst/>
          <a:gdLst/>
          <a:ahLst/>
          <a:cxnLst/>
          <a:rect l="0" t="0" r="0" b="0"/>
          <a:pathLst/>
        </a:custGeom>
        <a:solidFill>
          <a:srgbClr val="FFFFFF"/>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ivashc_ser\AppData\Local\Microsoft\Windows\INetCache\Content.Outlook\PB4LSWAI\Local_price_schedule_Cherkasy_Big_BH_PreFS_corrected.xlsx" TargetMode="External"/><Relationship Id="rId1" Type="http://schemas.openxmlformats.org/officeDocument/2006/relationships/externalLinkPath" Target="file:///C:\Users\ivashc_ser\AppData\Local\Microsoft\Windows\INetCache\Content.Outlook\PB4LSWAI\Local_price_schedule_Cherkasy_Big_BH_PreFS_corrected.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refreshError="1"/>
      <sheetData sheetId="3" refreshError="1"/>
      <sheetData sheetId="4">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row r="18">
          <cell r="B18" t="str">
            <v>Key expert 7</v>
          </cell>
        </row>
        <row r="19">
          <cell r="B19" t="str">
            <v>Key expert 8</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7316570A-F9AF-417F-A21B-FFBBD85ED233}" userId="" providerI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7316570A-F9AF-417F-A21B-FFBBD85ED233}" id="{0D66FF61-FB8A-4994-90AA-6E6E6CFD2109}">
    <text>Here, you can choose from the list of key experts or enter a position manually (such as expert x). The name is then filled in automatically.</text>
  </threadedComment>
  <threadedComment ref="B26" dT="2026-02-10T13:15:49.00" personId="{7316570A-F9AF-417F-A21B-FFBBD85ED233}" id="{D64A8768-C2A6-4582-8AD4-3BEB9FDC2AC3}">
    <text>Is generated based on what is entered in the 'List of key experts'.
If the position is not available there, 'N.N.' appears here.</text>
  </threadedComment>
  <threadedComment ref="E26" dT="2026-02-10T13:15:49.00" personId="{7316570A-F9AF-417F-A21B-FFBBD85ED233}" id="{54B5222C-558C-40F7-A762-6BE2BD3F12D2}">
    <text>Fee per expert day.</text>
  </threadedComment>
  <threadedComment ref="A41" dT="2026-02-10T13:15:49.00" personId="{7316570A-F9AF-417F-A21B-FFBBD85ED233}" id="{0FED651D-54A9-4726-84CB-2306F4A07776}">
    <text>Here, you can choose from the list of key experts. The name is then automatically assumed from the list. 
If a position is entered manually, 'N.N' appears as the name.</text>
  </threadedComment>
  <threadedComment ref="B41" dT="2026-02-10T13:15:49.00" personId="{7316570A-F9AF-417F-A21B-FFBBD85ED233}" id="{1E3F1E64-6F3B-4CD6-A3FF-775119887A7C}">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3"/>
  <sheetViews>
    <sheetView tabSelected="1" showWhiteSpace="0" zoomScale="90" zoomScaleNormal="90" zoomScalePageLayoutView="55" workbookViewId="0">
      <selection activeCell="C26" sqref="C26"/>
    </sheetView>
  </sheetViews>
  <sheetFormatPr defaultRowHeight="15" x14ac:dyDescent="0.25"/>
  <cols>
    <col min="1" max="1" width="3.5703125" style="4" customWidth="1"/>
    <col min="2" max="3" width="69.42578125" style="4" customWidth="1"/>
    <col min="4" max="4" width="40.7109375" style="50" customWidth="1"/>
    <col min="5" max="5" width="20.85546875" style="4" customWidth="1"/>
  </cols>
  <sheetData>
    <row r="1" spans="1:4" x14ac:dyDescent="0.25">
      <c r="A1" s="9"/>
      <c r="B1" s="25" t="s">
        <v>0</v>
      </c>
      <c r="C1" s="10" t="s">
        <v>1</v>
      </c>
    </row>
    <row r="2" spans="1:4" x14ac:dyDescent="0.25">
      <c r="A2" s="9"/>
      <c r="B2" s="194">
        <v>7000021703</v>
      </c>
      <c r="C2" s="195"/>
      <c r="D2" s="51"/>
    </row>
    <row r="3" spans="1:4" ht="5.45" customHeight="1" x14ac:dyDescent="0.25">
      <c r="A3" s="9"/>
      <c r="C3" s="11"/>
    </row>
    <row r="4" spans="1:4" x14ac:dyDescent="0.25">
      <c r="A4" s="9"/>
      <c r="B4" s="25" t="s">
        <v>2</v>
      </c>
      <c r="C4" s="10" t="s">
        <v>3</v>
      </c>
    </row>
    <row r="5" spans="1:4" x14ac:dyDescent="0.25">
      <c r="A5" s="9"/>
      <c r="B5" s="194" t="s">
        <v>268</v>
      </c>
      <c r="C5" s="195"/>
      <c r="D5" s="51"/>
    </row>
    <row r="6" spans="1:4" ht="5.45" customHeight="1" x14ac:dyDescent="0.25">
      <c r="A6" s="9"/>
      <c r="C6" s="11"/>
    </row>
    <row r="7" spans="1:4" x14ac:dyDescent="0.25">
      <c r="A7" s="9"/>
      <c r="B7" s="25" t="s">
        <v>4</v>
      </c>
      <c r="C7" s="10" t="s">
        <v>5</v>
      </c>
    </row>
    <row r="8" spans="1:4" x14ac:dyDescent="0.25">
      <c r="A8" s="9"/>
      <c r="B8" s="194">
        <v>10045966</v>
      </c>
      <c r="C8" s="195"/>
      <c r="D8" s="51"/>
    </row>
    <row r="9" spans="1:4" ht="5.45" customHeight="1" x14ac:dyDescent="0.25">
      <c r="A9" s="9"/>
      <c r="C9" s="11"/>
    </row>
    <row r="10" spans="1:4" x14ac:dyDescent="0.25">
      <c r="A10" s="9"/>
      <c r="B10" s="25" t="s">
        <v>6</v>
      </c>
      <c r="C10" s="10" t="s">
        <v>7</v>
      </c>
    </row>
    <row r="11" spans="1:4" x14ac:dyDescent="0.25">
      <c r="A11" s="9"/>
      <c r="B11" s="196" t="s">
        <v>8</v>
      </c>
      <c r="C11" s="197"/>
    </row>
    <row r="12" spans="1:4" ht="5.45" customHeight="1" x14ac:dyDescent="0.25">
      <c r="A12" s="9"/>
      <c r="B12" s="12"/>
      <c r="C12" s="13"/>
    </row>
    <row r="13" spans="1:4" x14ac:dyDescent="0.25">
      <c r="A13" s="9"/>
      <c r="B13" s="25" t="s">
        <v>9</v>
      </c>
      <c r="C13" s="10" t="s">
        <v>10</v>
      </c>
    </row>
    <row r="14" spans="1:4" x14ac:dyDescent="0.25">
      <c r="A14" s="9"/>
      <c r="B14" s="198" t="s">
        <v>11</v>
      </c>
      <c r="C14" s="199"/>
    </row>
    <row r="15" spans="1:4" x14ac:dyDescent="0.25">
      <c r="A15" s="9"/>
      <c r="B15" s="25" t="s">
        <v>247</v>
      </c>
      <c r="C15" s="10" t="s">
        <v>248</v>
      </c>
    </row>
    <row r="16" spans="1:4" ht="47.1" customHeight="1" x14ac:dyDescent="0.25">
      <c r="A16" s="9"/>
      <c r="B16" s="202" t="s">
        <v>269</v>
      </c>
      <c r="C16" s="203"/>
    </row>
    <row r="17" spans="1:5" x14ac:dyDescent="0.25">
      <c r="A17" s="9"/>
      <c r="B17" s="14"/>
      <c r="C17" s="15"/>
    </row>
    <row r="18" spans="1:5" ht="20.25" x14ac:dyDescent="0.25">
      <c r="A18" s="9"/>
      <c r="B18" s="200" t="s">
        <v>12</v>
      </c>
      <c r="C18" s="201"/>
    </row>
    <row r="19" spans="1:5" ht="20.100000000000001" customHeight="1" x14ac:dyDescent="0.25">
      <c r="A19" s="9"/>
      <c r="B19" s="6" t="s">
        <v>13</v>
      </c>
      <c r="C19" s="16" t="s">
        <v>14</v>
      </c>
    </row>
    <row r="20" spans="1:5" ht="89.1" customHeight="1" x14ac:dyDescent="0.25">
      <c r="A20" s="9"/>
      <c r="B20" s="17" t="s">
        <v>15</v>
      </c>
      <c r="C20" s="71" t="s">
        <v>16</v>
      </c>
    </row>
    <row r="21" spans="1:5" ht="32.450000000000003" customHeight="1" thickBot="1" x14ac:dyDescent="0.3">
      <c r="A21" s="9"/>
      <c r="B21" s="17" t="s">
        <v>17</v>
      </c>
      <c r="C21" s="18" t="s">
        <v>18</v>
      </c>
    </row>
    <row r="22" spans="1:5" ht="30" customHeight="1" x14ac:dyDescent="0.25">
      <c r="A22" s="8"/>
      <c r="B22" s="43" t="s">
        <v>19</v>
      </c>
      <c r="C22" s="35" t="s">
        <v>20</v>
      </c>
      <c r="D22" s="52"/>
    </row>
    <row r="23" spans="1:5" ht="20.45" customHeight="1" x14ac:dyDescent="0.25">
      <c r="A23" s="9"/>
      <c r="B23" s="192" t="s">
        <v>21</v>
      </c>
      <c r="C23" s="193"/>
    </row>
    <row r="24" spans="1:5" ht="15.95" customHeight="1" x14ac:dyDescent="0.25">
      <c r="A24" s="104"/>
      <c r="B24" s="105" t="s">
        <v>22</v>
      </c>
      <c r="C24" s="106" t="s">
        <v>23</v>
      </c>
    </row>
    <row r="25" spans="1:5" ht="15.95" customHeight="1" x14ac:dyDescent="0.25">
      <c r="A25" s="104"/>
      <c r="B25" s="107" t="s">
        <v>24</v>
      </c>
      <c r="C25" s="108">
        <v>46264</v>
      </c>
    </row>
    <row r="26" spans="1:5" ht="15.95" customHeight="1" x14ac:dyDescent="0.25">
      <c r="A26" s="9"/>
      <c r="B26" s="19" t="s">
        <v>25</v>
      </c>
      <c r="C26" s="16" t="s">
        <v>26</v>
      </c>
    </row>
    <row r="27" spans="1:5" ht="15.95" customHeight="1" thickBot="1" x14ac:dyDescent="0.3">
      <c r="A27" s="22"/>
      <c r="B27" s="44" t="s">
        <v>27</v>
      </c>
      <c r="C27" s="111">
        <f>B2</f>
        <v>7000021703</v>
      </c>
    </row>
    <row r="28" spans="1:5" s="3" customFormat="1" ht="28.5" x14ac:dyDescent="0.25">
      <c r="A28" s="81"/>
      <c r="B28" s="76" t="s">
        <v>28</v>
      </c>
      <c r="C28" s="77" t="s">
        <v>263</v>
      </c>
      <c r="D28" s="79"/>
      <c r="E28" s="5"/>
    </row>
    <row r="29" spans="1:5" s="3" customFormat="1" x14ac:dyDescent="0.25">
      <c r="A29" s="20"/>
      <c r="B29" s="205" t="s">
        <v>29</v>
      </c>
      <c r="C29" s="206"/>
      <c r="D29" s="53"/>
      <c r="E29" s="5"/>
    </row>
    <row r="30" spans="1:5" s="3" customFormat="1" ht="45.6" customHeight="1" thickBot="1" x14ac:dyDescent="0.3">
      <c r="A30" s="82"/>
      <c r="B30" s="56" t="s">
        <v>30</v>
      </c>
      <c r="C30" s="78" t="s">
        <v>31</v>
      </c>
      <c r="D30" s="53"/>
      <c r="E30" s="5"/>
    </row>
    <row r="31" spans="1:5" ht="72.599999999999994" customHeight="1" x14ac:dyDescent="0.25">
      <c r="A31" s="9"/>
      <c r="B31" s="17" t="s">
        <v>32</v>
      </c>
      <c r="C31" s="18" t="s">
        <v>33</v>
      </c>
    </row>
    <row r="32" spans="1:5" ht="28.5" x14ac:dyDescent="0.25">
      <c r="A32" s="9"/>
      <c r="B32" s="17" t="s">
        <v>34</v>
      </c>
      <c r="C32" s="18" t="s">
        <v>35</v>
      </c>
      <c r="D32" s="51"/>
    </row>
    <row r="33" spans="1:6" ht="28.5" x14ac:dyDescent="0.25">
      <c r="A33" s="9"/>
      <c r="B33" s="17" t="s">
        <v>36</v>
      </c>
      <c r="C33" s="18" t="s">
        <v>37</v>
      </c>
    </row>
    <row r="34" spans="1:6" ht="28.5" x14ac:dyDescent="0.25">
      <c r="A34" s="9"/>
      <c r="B34" s="17" t="s">
        <v>38</v>
      </c>
      <c r="C34" s="18" t="s">
        <v>39</v>
      </c>
    </row>
    <row r="35" spans="1:6" s="3" customFormat="1" ht="5.0999999999999996" customHeight="1" thickBot="1" x14ac:dyDescent="0.3">
      <c r="A35" s="20"/>
      <c r="B35" s="7"/>
      <c r="C35" s="21"/>
      <c r="D35" s="53"/>
      <c r="E35" s="5"/>
    </row>
    <row r="36" spans="1:6" ht="32.1" customHeight="1" x14ac:dyDescent="0.25">
      <c r="A36" s="30"/>
      <c r="B36" s="37" t="s">
        <v>40</v>
      </c>
      <c r="C36" s="38" t="s">
        <v>41</v>
      </c>
    </row>
    <row r="37" spans="1:6" x14ac:dyDescent="0.25">
      <c r="A37" s="31">
        <v>1</v>
      </c>
      <c r="B37" s="27" t="s">
        <v>42</v>
      </c>
      <c r="C37" s="32" t="s">
        <v>43</v>
      </c>
    </row>
    <row r="38" spans="1:6" ht="59.45" customHeight="1" x14ac:dyDescent="0.25">
      <c r="A38" s="31"/>
      <c r="B38" s="28" t="s">
        <v>241</v>
      </c>
      <c r="C38" s="33" t="s">
        <v>242</v>
      </c>
    </row>
    <row r="39" spans="1:6" ht="56.45" customHeight="1" x14ac:dyDescent="0.25">
      <c r="A39" s="31"/>
      <c r="B39" s="28" t="s">
        <v>244</v>
      </c>
      <c r="C39" s="33" t="s">
        <v>243</v>
      </c>
    </row>
    <row r="40" spans="1:6" ht="235.5" customHeight="1" x14ac:dyDescent="0.25">
      <c r="A40" s="31"/>
      <c r="B40" s="28" t="s">
        <v>246</v>
      </c>
      <c r="C40" s="86" t="s">
        <v>245</v>
      </c>
      <c r="D40" s="83"/>
      <c r="E40" s="84"/>
      <c r="F40" s="79"/>
    </row>
    <row r="41" spans="1:6" ht="45" x14ac:dyDescent="0.25">
      <c r="A41" s="31">
        <v>2</v>
      </c>
      <c r="B41" s="29" t="s">
        <v>44</v>
      </c>
      <c r="C41" s="34" t="s">
        <v>45</v>
      </c>
    </row>
    <row r="42" spans="1:6" s="97" customFormat="1" ht="56.1" customHeight="1" x14ac:dyDescent="0.25">
      <c r="A42" s="93" t="s">
        <v>46</v>
      </c>
      <c r="B42" s="92" t="s">
        <v>261</v>
      </c>
      <c r="C42" s="94" t="s">
        <v>260</v>
      </c>
      <c r="D42" s="95"/>
      <c r="E42" s="96"/>
    </row>
    <row r="43" spans="1:6" ht="57.75" x14ac:dyDescent="0.25">
      <c r="A43" s="112" t="s">
        <v>47</v>
      </c>
      <c r="B43" s="113" t="s">
        <v>259</v>
      </c>
      <c r="C43" s="33" t="s">
        <v>258</v>
      </c>
      <c r="D43" s="213"/>
    </row>
    <row r="44" spans="1:6" x14ac:dyDescent="0.25">
      <c r="A44" s="112" t="s">
        <v>48</v>
      </c>
      <c r="B44" s="113" t="s">
        <v>49</v>
      </c>
      <c r="C44" s="114" t="s">
        <v>50</v>
      </c>
      <c r="D44" s="213"/>
    </row>
    <row r="45" spans="1:6" ht="59.1" customHeight="1" x14ac:dyDescent="0.25">
      <c r="A45" s="85" t="s">
        <v>51</v>
      </c>
      <c r="B45" s="28" t="s">
        <v>264</v>
      </c>
      <c r="C45" s="86" t="s">
        <v>265</v>
      </c>
      <c r="D45" s="87"/>
    </row>
    <row r="46" spans="1:6" ht="61.5" customHeight="1" x14ac:dyDescent="0.25">
      <c r="A46" s="9"/>
      <c r="B46" s="17" t="s">
        <v>52</v>
      </c>
      <c r="C46" s="18" t="s">
        <v>53</v>
      </c>
    </row>
    <row r="47" spans="1:6" ht="18.95" customHeight="1" x14ac:dyDescent="0.25">
      <c r="A47" s="9"/>
      <c r="B47" s="64" t="s">
        <v>54</v>
      </c>
      <c r="C47" s="110" t="s">
        <v>55</v>
      </c>
      <c r="D47" s="54"/>
    </row>
    <row r="48" spans="1:6" ht="18.95" customHeight="1" x14ac:dyDescent="0.25">
      <c r="A48" s="9"/>
      <c r="B48" s="64" t="s">
        <v>56</v>
      </c>
      <c r="C48" s="110" t="s">
        <v>57</v>
      </c>
      <c r="D48" s="54"/>
    </row>
    <row r="49" spans="1:4" ht="59.1" customHeight="1" x14ac:dyDescent="0.25">
      <c r="A49" s="9"/>
      <c r="B49" s="17" t="s">
        <v>58</v>
      </c>
      <c r="C49" s="18" t="s">
        <v>59</v>
      </c>
      <c r="D49" s="54"/>
    </row>
    <row r="50" spans="1:4" ht="19.5" customHeight="1" thickBot="1" x14ac:dyDescent="0.3">
      <c r="A50" s="9"/>
      <c r="B50" s="88" t="s">
        <v>60</v>
      </c>
      <c r="C50" s="89" t="s">
        <v>61</v>
      </c>
      <c r="D50" s="45"/>
    </row>
    <row r="51" spans="1:4" ht="31.5" customHeight="1" x14ac:dyDescent="0.25">
      <c r="A51" s="8"/>
      <c r="B51" s="39" t="s">
        <v>62</v>
      </c>
      <c r="C51" s="35" t="s">
        <v>63</v>
      </c>
    </row>
    <row r="52" spans="1:4" x14ac:dyDescent="0.25">
      <c r="A52" s="9"/>
      <c r="B52" s="211">
        <f>C25-3</f>
        <v>46261</v>
      </c>
      <c r="C52" s="212"/>
      <c r="D52" s="51"/>
    </row>
    <row r="53" spans="1:4" x14ac:dyDescent="0.25">
      <c r="A53" s="9"/>
      <c r="B53" s="19" t="s">
        <v>64</v>
      </c>
      <c r="C53" s="16" t="s">
        <v>65</v>
      </c>
    </row>
    <row r="54" spans="1:4" x14ac:dyDescent="0.25">
      <c r="A54" s="9"/>
      <c r="B54" s="209" t="s">
        <v>29</v>
      </c>
      <c r="C54" s="210"/>
    </row>
    <row r="55" spans="1:4" ht="29.25" thickBot="1" x14ac:dyDescent="0.3">
      <c r="A55" s="22"/>
      <c r="B55" s="23" t="s">
        <v>66</v>
      </c>
      <c r="C55" s="24" t="s">
        <v>67</v>
      </c>
    </row>
    <row r="56" spans="1:4" ht="16.5" customHeight="1" x14ac:dyDescent="0.25">
      <c r="A56" s="8"/>
      <c r="B56" s="26" t="s">
        <v>68</v>
      </c>
      <c r="C56" s="36" t="s">
        <v>69</v>
      </c>
    </row>
    <row r="57" spans="1:4" ht="17.100000000000001" customHeight="1" x14ac:dyDescent="0.25">
      <c r="A57" s="9"/>
      <c r="B57" s="17" t="s">
        <v>70</v>
      </c>
      <c r="C57" s="18" t="s">
        <v>71</v>
      </c>
    </row>
    <row r="58" spans="1:4" ht="17.100000000000001" customHeight="1" x14ac:dyDescent="0.25">
      <c r="A58" s="9"/>
      <c r="B58" s="211">
        <f>C25+21</f>
        <v>46285</v>
      </c>
      <c r="C58" s="212"/>
      <c r="D58" s="51"/>
    </row>
    <row r="59" spans="1:4" ht="30.95" customHeight="1" x14ac:dyDescent="0.25">
      <c r="A59" s="9"/>
      <c r="B59" s="6" t="s">
        <v>72</v>
      </c>
      <c r="C59" s="18" t="s">
        <v>73</v>
      </c>
    </row>
    <row r="60" spans="1:4" ht="17.100000000000001" customHeight="1" x14ac:dyDescent="0.25">
      <c r="A60" s="9"/>
      <c r="B60" s="211">
        <f>C25+30</f>
        <v>46294</v>
      </c>
      <c r="C60" s="212"/>
      <c r="D60" s="51"/>
    </row>
    <row r="61" spans="1:4" ht="17.100000000000001" customHeight="1" x14ac:dyDescent="0.25">
      <c r="A61" s="9"/>
      <c r="B61" s="6" t="s">
        <v>74</v>
      </c>
      <c r="C61" s="16" t="s">
        <v>75</v>
      </c>
    </row>
    <row r="62" spans="1:4" ht="17.100000000000001" customHeight="1" thickBot="1" x14ac:dyDescent="0.3">
      <c r="A62" s="22"/>
      <c r="B62" s="214" t="s">
        <v>76</v>
      </c>
      <c r="C62" s="215"/>
    </row>
    <row r="63" spans="1:4" ht="30" thickBot="1" x14ac:dyDescent="0.3">
      <c r="A63" s="22"/>
      <c r="B63" s="23" t="s">
        <v>77</v>
      </c>
      <c r="C63" s="24" t="s">
        <v>78</v>
      </c>
      <c r="D63" s="109"/>
    </row>
    <row r="64" spans="1:4" ht="71.45" customHeight="1" x14ac:dyDescent="0.25">
      <c r="A64" s="9"/>
      <c r="B64" s="17" t="s">
        <v>79</v>
      </c>
      <c r="C64" s="18" t="s">
        <v>80</v>
      </c>
    </row>
    <row r="65" spans="1:5" ht="28.5" x14ac:dyDescent="0.25">
      <c r="A65" s="9"/>
      <c r="B65" s="17" t="s">
        <v>81</v>
      </c>
      <c r="C65" s="18" t="s">
        <v>82</v>
      </c>
    </row>
    <row r="66" spans="1:5" ht="23.45" customHeight="1" x14ac:dyDescent="0.25">
      <c r="A66" s="9"/>
      <c r="B66" s="207" t="s">
        <v>83</v>
      </c>
      <c r="C66" s="208"/>
    </row>
    <row r="67" spans="1:5" ht="21" customHeight="1" x14ac:dyDescent="0.25">
      <c r="A67" s="9"/>
      <c r="B67" s="6" t="s">
        <v>84</v>
      </c>
      <c r="C67" s="16" t="s">
        <v>85</v>
      </c>
    </row>
    <row r="68" spans="1:5" ht="30.95" customHeight="1" thickBot="1" x14ac:dyDescent="0.3">
      <c r="A68" s="9"/>
      <c r="B68" s="17" t="s">
        <v>86</v>
      </c>
      <c r="C68" s="18" t="s">
        <v>87</v>
      </c>
    </row>
    <row r="69" spans="1:5" x14ac:dyDescent="0.25">
      <c r="A69" s="8"/>
      <c r="B69" s="41" t="s">
        <v>88</v>
      </c>
      <c r="C69" s="36" t="s">
        <v>89</v>
      </c>
    </row>
    <row r="70" spans="1:5" ht="42.75" x14ac:dyDescent="0.25">
      <c r="A70" s="40">
        <v>1</v>
      </c>
      <c r="B70" s="17" t="s">
        <v>90</v>
      </c>
      <c r="C70" s="18" t="s">
        <v>91</v>
      </c>
      <c r="D70" s="204"/>
    </row>
    <row r="71" spans="1:5" ht="70.5" customHeight="1" x14ac:dyDescent="0.25">
      <c r="A71" s="40">
        <v>2</v>
      </c>
      <c r="B71" s="17" t="s">
        <v>92</v>
      </c>
      <c r="C71" s="18" t="s">
        <v>93</v>
      </c>
      <c r="D71" s="204"/>
    </row>
    <row r="72" spans="1:5" x14ac:dyDescent="0.25">
      <c r="A72" s="40"/>
      <c r="B72" s="209" t="s">
        <v>94</v>
      </c>
      <c r="C72" s="210"/>
      <c r="D72" s="204"/>
    </row>
    <row r="73" spans="1:5" x14ac:dyDescent="0.25">
      <c r="A73" s="40">
        <v>3</v>
      </c>
      <c r="B73" s="17" t="s">
        <v>95</v>
      </c>
      <c r="C73" s="16" t="s">
        <v>96</v>
      </c>
      <c r="D73" s="204"/>
    </row>
    <row r="74" spans="1:5" ht="28.5" x14ac:dyDescent="0.25">
      <c r="A74" s="40">
        <v>4</v>
      </c>
      <c r="B74" s="17" t="s">
        <v>97</v>
      </c>
      <c r="C74" s="18" t="s">
        <v>98</v>
      </c>
      <c r="D74" s="204"/>
    </row>
    <row r="75" spans="1:5" x14ac:dyDescent="0.25">
      <c r="A75" s="40">
        <v>5</v>
      </c>
      <c r="B75" s="17" t="s">
        <v>99</v>
      </c>
      <c r="C75" s="16" t="s">
        <v>100</v>
      </c>
      <c r="D75" s="204"/>
    </row>
    <row r="76" spans="1:5" x14ac:dyDescent="0.25">
      <c r="A76" s="40">
        <v>6</v>
      </c>
      <c r="B76" s="17" t="s">
        <v>101</v>
      </c>
      <c r="C76" s="16" t="s">
        <v>102</v>
      </c>
      <c r="D76" s="204"/>
      <c r="E76" s="73"/>
    </row>
    <row r="77" spans="1:5" x14ac:dyDescent="0.25">
      <c r="A77" s="40">
        <v>7</v>
      </c>
      <c r="B77" s="17" t="s">
        <v>103</v>
      </c>
      <c r="C77" s="16" t="s">
        <v>104</v>
      </c>
      <c r="D77" s="204"/>
    </row>
    <row r="78" spans="1:5" x14ac:dyDescent="0.25">
      <c r="B78" s="6"/>
      <c r="C78" s="6"/>
    </row>
    <row r="79" spans="1:5" x14ac:dyDescent="0.25">
      <c r="B79" s="6"/>
      <c r="C79" s="6"/>
      <c r="D79" s="6"/>
    </row>
    <row r="80" spans="1:5" x14ac:dyDescent="0.25">
      <c r="C80" s="6"/>
    </row>
    <row r="81" spans="2:3" x14ac:dyDescent="0.25">
      <c r="B81" s="6"/>
      <c r="C81" s="6"/>
    </row>
    <row r="82" spans="2:3" x14ac:dyDescent="0.25">
      <c r="B82" s="6"/>
      <c r="C82" s="6"/>
    </row>
    <row r="83" spans="2:3" x14ac:dyDescent="0.25">
      <c r="B83" s="6"/>
      <c r="C83" s="6"/>
    </row>
  </sheetData>
  <mergeCells count="18">
    <mergeCell ref="D70:D77"/>
    <mergeCell ref="B29:C29"/>
    <mergeCell ref="B66:C66"/>
    <mergeCell ref="B72:C72"/>
    <mergeCell ref="B52:C52"/>
    <mergeCell ref="B54:C54"/>
    <mergeCell ref="B58:C58"/>
    <mergeCell ref="D43:D44"/>
    <mergeCell ref="B60:C60"/>
    <mergeCell ref="B62:C62"/>
    <mergeCell ref="B23:C23"/>
    <mergeCell ref="B2:C2"/>
    <mergeCell ref="B5:C5"/>
    <mergeCell ref="B8:C8"/>
    <mergeCell ref="B11:C11"/>
    <mergeCell ref="B14:C14"/>
    <mergeCell ref="B18:C18"/>
    <mergeCell ref="B16:C16"/>
  </mergeCells>
  <hyperlinks>
    <hyperlink ref="B23" r:id="rId1" xr:uid="{0A8AB56C-6F2D-45E3-A83E-1913732F0362}"/>
    <hyperlink ref="B54" r:id="rId2" xr:uid="{64392FA2-E53F-411F-A2F4-7DEAF52DA442}"/>
    <hyperlink ref="B66" r:id="rId3" xr:uid="{568ABEA6-38B5-4C02-A494-C12E760C0CEF}"/>
    <hyperlink ref="B72"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5" x14ac:dyDescent="0.25"/>
  <cols>
    <col min="1" max="1" width="3.85546875" style="46" customWidth="1"/>
    <col min="2" max="3" width="68.5703125" style="6" customWidth="1"/>
    <col min="4" max="4" width="58.140625" style="6" customWidth="1"/>
    <col min="5" max="5" width="31.140625" customWidth="1"/>
    <col min="6" max="6" width="37.5703125" customWidth="1"/>
  </cols>
  <sheetData>
    <row r="1" spans="1:5" ht="45" customHeight="1" x14ac:dyDescent="0.25">
      <c r="A1" s="57"/>
      <c r="B1" s="26" t="s">
        <v>105</v>
      </c>
      <c r="C1" s="58" t="s">
        <v>91</v>
      </c>
      <c r="D1" s="17"/>
      <c r="E1" s="1"/>
    </row>
    <row r="2" spans="1:5" ht="29.25" thickBot="1" x14ac:dyDescent="0.3">
      <c r="A2" s="40"/>
      <c r="B2" s="17" t="s">
        <v>106</v>
      </c>
      <c r="C2" s="18" t="s">
        <v>107</v>
      </c>
      <c r="D2" s="17"/>
      <c r="E2" s="1"/>
    </row>
    <row r="3" spans="1:5" x14ac:dyDescent="0.25">
      <c r="A3" s="57">
        <v>1</v>
      </c>
      <c r="B3" s="26" t="s">
        <v>108</v>
      </c>
      <c r="C3" s="58" t="s">
        <v>109</v>
      </c>
      <c r="D3" s="17"/>
      <c r="E3" s="1"/>
    </row>
    <row r="4" spans="1:5" ht="47.1" customHeight="1" x14ac:dyDescent="0.25">
      <c r="A4" s="40"/>
      <c r="B4" s="17" t="s">
        <v>110</v>
      </c>
      <c r="C4" s="18" t="s">
        <v>111</v>
      </c>
      <c r="D4" s="17"/>
      <c r="E4" s="1"/>
    </row>
    <row r="5" spans="1:5" ht="29.45" customHeight="1" x14ac:dyDescent="0.25">
      <c r="A5" s="40"/>
      <c r="B5" s="17" t="s">
        <v>112</v>
      </c>
      <c r="C5" s="18" t="s">
        <v>113</v>
      </c>
      <c r="D5" s="17"/>
      <c r="E5" s="1"/>
    </row>
    <row r="6" spans="1:5" x14ac:dyDescent="0.25">
      <c r="A6" s="40"/>
      <c r="B6" s="209" t="s">
        <v>21</v>
      </c>
      <c r="C6" s="210"/>
      <c r="D6" s="17"/>
      <c r="E6" s="1"/>
    </row>
    <row r="7" spans="1:5" ht="30" x14ac:dyDescent="0.25">
      <c r="A7" s="40"/>
      <c r="B7" s="59" t="s">
        <v>114</v>
      </c>
      <c r="C7" s="60" t="s">
        <v>115</v>
      </c>
      <c r="D7" s="17"/>
      <c r="E7" s="1"/>
    </row>
    <row r="8" spans="1:5" ht="28.5" x14ac:dyDescent="0.25">
      <c r="A8" s="40"/>
      <c r="B8" s="17" t="s">
        <v>116</v>
      </c>
      <c r="C8" s="18" t="s">
        <v>117</v>
      </c>
      <c r="D8" s="17"/>
      <c r="E8" s="1"/>
    </row>
    <row r="9" spans="1:5" x14ac:dyDescent="0.25">
      <c r="A9" s="40"/>
      <c r="B9" s="17" t="s">
        <v>118</v>
      </c>
      <c r="C9" s="18" t="s">
        <v>119</v>
      </c>
      <c r="D9" s="17"/>
      <c r="E9" s="1"/>
    </row>
    <row r="10" spans="1:5" x14ac:dyDescent="0.25">
      <c r="A10" s="40"/>
      <c r="B10" s="17" t="s">
        <v>120</v>
      </c>
      <c r="C10" s="18" t="s">
        <v>121</v>
      </c>
      <c r="D10" s="17"/>
      <c r="E10" s="1"/>
    </row>
    <row r="11" spans="1:5" ht="75.599999999999994" customHeight="1" x14ac:dyDescent="0.25">
      <c r="A11" s="40"/>
      <c r="B11" s="55" t="s">
        <v>122</v>
      </c>
      <c r="C11" s="18" t="s">
        <v>123</v>
      </c>
      <c r="D11" s="17"/>
      <c r="E11" s="1"/>
    </row>
    <row r="12" spans="1:5" x14ac:dyDescent="0.25">
      <c r="A12" s="40"/>
      <c r="B12" s="209" t="s">
        <v>124</v>
      </c>
      <c r="C12" s="210"/>
      <c r="D12" s="17"/>
      <c r="E12" s="1"/>
    </row>
    <row r="13" spans="1:5" ht="99.95" customHeight="1" x14ac:dyDescent="0.25">
      <c r="A13" s="40"/>
      <c r="B13" s="55" t="s">
        <v>125</v>
      </c>
      <c r="C13" s="18" t="s">
        <v>126</v>
      </c>
      <c r="D13" s="17"/>
      <c r="E13" s="1"/>
    </row>
    <row r="14" spans="1:5" ht="42.75" x14ac:dyDescent="0.25">
      <c r="A14" s="40"/>
      <c r="B14" s="55" t="s">
        <v>127</v>
      </c>
      <c r="C14" s="18" t="s">
        <v>128</v>
      </c>
      <c r="D14" s="17"/>
      <c r="E14" s="1"/>
    </row>
    <row r="15" spans="1:5" ht="29.45" customHeight="1" x14ac:dyDescent="0.25">
      <c r="A15" s="40"/>
      <c r="B15" s="55" t="s">
        <v>129</v>
      </c>
      <c r="C15" s="18" t="s">
        <v>130</v>
      </c>
      <c r="D15" s="17"/>
      <c r="E15" s="1"/>
    </row>
    <row r="16" spans="1:5" ht="59.45" customHeight="1" x14ac:dyDescent="0.25">
      <c r="A16" s="40"/>
      <c r="B16" s="55" t="s">
        <v>131</v>
      </c>
      <c r="C16" s="18" t="s">
        <v>132</v>
      </c>
      <c r="D16" s="17"/>
      <c r="E16" s="1"/>
    </row>
    <row r="17" spans="1:5" ht="147.75" customHeight="1" x14ac:dyDescent="0.25">
      <c r="A17" s="40"/>
      <c r="B17" s="55" t="s">
        <v>133</v>
      </c>
      <c r="C17" s="18" t="s">
        <v>134</v>
      </c>
      <c r="D17" s="17"/>
      <c r="E17" s="1"/>
    </row>
    <row r="18" spans="1:5" ht="62.25" customHeight="1" thickBot="1" x14ac:dyDescent="0.3">
      <c r="A18" s="42"/>
      <c r="B18" s="56" t="s">
        <v>135</v>
      </c>
      <c r="C18" s="24" t="s">
        <v>136</v>
      </c>
      <c r="D18" s="17"/>
      <c r="E18" s="1"/>
    </row>
    <row r="19" spans="1:5" ht="18" customHeight="1" x14ac:dyDescent="0.25">
      <c r="A19" s="57">
        <v>2</v>
      </c>
      <c r="B19" s="70" t="s">
        <v>137</v>
      </c>
      <c r="C19" s="58" t="s">
        <v>138</v>
      </c>
      <c r="D19" s="17"/>
      <c r="E19" s="1"/>
    </row>
    <row r="20" spans="1:5" ht="48" customHeight="1" thickBot="1" x14ac:dyDescent="0.3">
      <c r="A20" s="42"/>
      <c r="B20" s="56" t="s">
        <v>139</v>
      </c>
      <c r="C20" s="24" t="s">
        <v>140</v>
      </c>
      <c r="D20" s="17"/>
      <c r="E20" s="1"/>
    </row>
    <row r="21" spans="1:5" x14ac:dyDescent="0.25">
      <c r="A21" s="57">
        <v>3</v>
      </c>
      <c r="B21" s="26" t="s">
        <v>141</v>
      </c>
      <c r="C21" s="58" t="s">
        <v>142</v>
      </c>
      <c r="D21" s="17"/>
      <c r="E21" s="1"/>
    </row>
    <row r="22" spans="1:5" ht="73.5" customHeight="1" x14ac:dyDescent="0.25">
      <c r="A22" s="40"/>
      <c r="B22" s="17" t="s">
        <v>143</v>
      </c>
      <c r="C22" s="18" t="s">
        <v>144</v>
      </c>
      <c r="D22" s="17"/>
      <c r="E22" s="1"/>
    </row>
    <row r="23" spans="1:5" ht="32.450000000000003" customHeight="1" thickBot="1" x14ac:dyDescent="0.3">
      <c r="A23" s="42"/>
      <c r="B23" s="23" t="s">
        <v>145</v>
      </c>
      <c r="C23" s="24" t="s">
        <v>146</v>
      </c>
      <c r="D23" s="17"/>
      <c r="E23" s="1"/>
    </row>
    <row r="24" spans="1:5" x14ac:dyDescent="0.25">
      <c r="A24" s="57">
        <v>4</v>
      </c>
      <c r="B24" s="26" t="s">
        <v>147</v>
      </c>
      <c r="C24" s="58" t="s">
        <v>148</v>
      </c>
      <c r="D24" s="17"/>
      <c r="E24" s="1"/>
    </row>
    <row r="25" spans="1:5" ht="45" customHeight="1" x14ac:dyDescent="0.25">
      <c r="A25" s="40"/>
      <c r="B25" s="17" t="s">
        <v>149</v>
      </c>
      <c r="C25" s="18" t="s">
        <v>150</v>
      </c>
      <c r="D25" s="17"/>
      <c r="E25" s="1"/>
    </row>
    <row r="26" spans="1:5" ht="31.5" customHeight="1" x14ac:dyDescent="0.25">
      <c r="A26" s="40"/>
      <c r="B26" s="17" t="s">
        <v>151</v>
      </c>
      <c r="C26" s="18" t="s">
        <v>152</v>
      </c>
      <c r="D26" s="17"/>
      <c r="E26" s="1"/>
    </row>
    <row r="27" spans="1:5" ht="46.5" customHeight="1" x14ac:dyDescent="0.25">
      <c r="A27" s="40"/>
      <c r="B27" s="17" t="s">
        <v>153</v>
      </c>
      <c r="C27" s="18" t="s">
        <v>154</v>
      </c>
      <c r="D27" s="17"/>
      <c r="E27" s="1"/>
    </row>
    <row r="28" spans="1:5" ht="30" customHeight="1" thickBot="1" x14ac:dyDescent="0.3">
      <c r="A28" s="42"/>
      <c r="B28" s="23" t="s">
        <v>155</v>
      </c>
      <c r="C28" s="24" t="s">
        <v>156</v>
      </c>
      <c r="D28" s="45"/>
      <c r="E28" s="1"/>
    </row>
    <row r="29" spans="1:5" x14ac:dyDescent="0.25">
      <c r="A29" s="57">
        <v>5</v>
      </c>
      <c r="B29" s="26" t="s">
        <v>157</v>
      </c>
      <c r="C29" s="58" t="s">
        <v>158</v>
      </c>
      <c r="D29" s="17"/>
      <c r="E29" s="1"/>
    </row>
    <row r="30" spans="1:5" ht="57.75" x14ac:dyDescent="0.25">
      <c r="A30" s="62" t="s">
        <v>159</v>
      </c>
      <c r="B30" s="17" t="s">
        <v>160</v>
      </c>
      <c r="C30" s="63" t="s">
        <v>161</v>
      </c>
      <c r="D30" s="17"/>
      <c r="E30" s="1"/>
    </row>
    <row r="31" spans="1:5" ht="42.75" x14ac:dyDescent="0.25">
      <c r="A31" s="62" t="s">
        <v>162</v>
      </c>
      <c r="B31" s="17" t="s">
        <v>163</v>
      </c>
      <c r="C31" s="18" t="s">
        <v>164</v>
      </c>
      <c r="D31" s="17"/>
      <c r="E31" s="1"/>
    </row>
    <row r="32" spans="1:5" ht="358.5" customHeight="1" x14ac:dyDescent="0.25">
      <c r="A32" s="62" t="s">
        <v>165</v>
      </c>
      <c r="B32" s="64" t="s">
        <v>166</v>
      </c>
      <c r="C32" s="18" t="s">
        <v>167</v>
      </c>
      <c r="D32" s="17"/>
      <c r="E32" s="2"/>
    </row>
    <row r="33" spans="1:6" ht="18" customHeight="1" thickBot="1" x14ac:dyDescent="0.3">
      <c r="A33" s="69" t="s">
        <v>168</v>
      </c>
      <c r="B33" s="23" t="s">
        <v>169</v>
      </c>
      <c r="C33" s="24" t="s">
        <v>170</v>
      </c>
      <c r="D33" s="17"/>
      <c r="E33" s="1"/>
    </row>
    <row r="34" spans="1:6" ht="16.5" customHeight="1" x14ac:dyDescent="0.25">
      <c r="A34" s="57">
        <v>6</v>
      </c>
      <c r="B34" s="26" t="s">
        <v>171</v>
      </c>
      <c r="C34" s="58" t="s">
        <v>172</v>
      </c>
      <c r="D34" s="17"/>
      <c r="E34" s="1"/>
    </row>
    <row r="35" spans="1:6" ht="33.6" customHeight="1" x14ac:dyDescent="0.25">
      <c r="A35" s="62" t="s">
        <v>173</v>
      </c>
      <c r="B35" s="17" t="s">
        <v>174</v>
      </c>
      <c r="C35" s="18" t="s">
        <v>175</v>
      </c>
      <c r="D35" s="17"/>
      <c r="E35" s="1"/>
    </row>
    <row r="36" spans="1:6" ht="42.75" x14ac:dyDescent="0.25">
      <c r="A36" s="62" t="s">
        <v>176</v>
      </c>
      <c r="B36" s="17" t="s">
        <v>177</v>
      </c>
      <c r="C36" s="18" t="s">
        <v>178</v>
      </c>
      <c r="D36" s="17"/>
      <c r="E36" s="1"/>
    </row>
    <row r="37" spans="1:6" ht="57" customHeight="1" x14ac:dyDescent="0.25">
      <c r="A37" s="62" t="s">
        <v>179</v>
      </c>
      <c r="B37" s="17" t="s">
        <v>180</v>
      </c>
      <c r="C37" s="65" t="s">
        <v>181</v>
      </c>
      <c r="D37" s="17"/>
      <c r="E37" s="1"/>
    </row>
    <row r="38" spans="1:6" ht="44.45" customHeight="1" thickBot="1" x14ac:dyDescent="0.3">
      <c r="A38" s="42"/>
      <c r="B38" s="23" t="s">
        <v>182</v>
      </c>
      <c r="C38" s="24" t="s">
        <v>183</v>
      </c>
      <c r="D38" s="17"/>
      <c r="E38" s="1"/>
    </row>
    <row r="39" spans="1:6" ht="17.45" customHeight="1" x14ac:dyDescent="0.25">
      <c r="A39" s="57">
        <v>7</v>
      </c>
      <c r="B39" s="26" t="s">
        <v>184</v>
      </c>
      <c r="C39" s="58" t="s">
        <v>185</v>
      </c>
      <c r="D39" s="17"/>
      <c r="E39" s="1"/>
    </row>
    <row r="40" spans="1:6" ht="30" customHeight="1" x14ac:dyDescent="0.25">
      <c r="A40" s="62" t="s">
        <v>186</v>
      </c>
      <c r="B40" s="17" t="s">
        <v>187</v>
      </c>
      <c r="C40" s="18" t="s">
        <v>188</v>
      </c>
      <c r="D40" s="17"/>
      <c r="E40" s="1"/>
    </row>
    <row r="41" spans="1:6" ht="57" x14ac:dyDescent="0.25">
      <c r="A41" s="62" t="s">
        <v>189</v>
      </c>
      <c r="B41" s="17" t="s">
        <v>190</v>
      </c>
      <c r="C41" s="18" t="s">
        <v>191</v>
      </c>
      <c r="D41" s="17"/>
      <c r="E41" s="1"/>
    </row>
    <row r="42" spans="1:6" ht="45" customHeight="1" x14ac:dyDescent="0.25">
      <c r="A42" s="62" t="s">
        <v>192</v>
      </c>
      <c r="B42" s="17" t="s">
        <v>193</v>
      </c>
      <c r="C42" s="18" t="s">
        <v>194</v>
      </c>
      <c r="D42" s="17"/>
      <c r="E42" s="1"/>
    </row>
    <row r="43" spans="1:6" ht="30" customHeight="1" x14ac:dyDescent="0.25">
      <c r="A43" s="62" t="s">
        <v>195</v>
      </c>
      <c r="B43" s="55" t="s">
        <v>196</v>
      </c>
      <c r="C43" s="18" t="s">
        <v>197</v>
      </c>
      <c r="D43" s="17"/>
      <c r="E43" s="1"/>
    </row>
    <row r="44" spans="1:6" ht="44.1" customHeight="1" thickBot="1" x14ac:dyDescent="0.3">
      <c r="A44" s="42"/>
      <c r="B44" s="23" t="s">
        <v>198</v>
      </c>
      <c r="C44" s="24" t="s">
        <v>199</v>
      </c>
      <c r="D44" s="17"/>
      <c r="E44" s="1"/>
    </row>
    <row r="45" spans="1:6" ht="18" customHeight="1" x14ac:dyDescent="0.25">
      <c r="A45" s="57">
        <v>8</v>
      </c>
      <c r="B45" s="26" t="s">
        <v>200</v>
      </c>
      <c r="C45" s="58" t="s">
        <v>201</v>
      </c>
      <c r="D45" s="17"/>
      <c r="E45" s="1"/>
    </row>
    <row r="46" spans="1:6" ht="45.6" customHeight="1" x14ac:dyDescent="0.25">
      <c r="A46" s="40"/>
      <c r="B46" s="17" t="s">
        <v>202</v>
      </c>
      <c r="C46" s="18" t="s">
        <v>203</v>
      </c>
      <c r="D46" s="17"/>
      <c r="E46" s="1"/>
    </row>
    <row r="47" spans="1:6" ht="154.5" customHeight="1" thickBot="1" x14ac:dyDescent="0.3">
      <c r="A47" s="42"/>
      <c r="B47" s="90" t="s">
        <v>204</v>
      </c>
      <c r="C47" s="91" t="s">
        <v>205</v>
      </c>
      <c r="D47" s="45"/>
      <c r="E47" s="74"/>
      <c r="F47" s="45"/>
    </row>
    <row r="48" spans="1:6" x14ac:dyDescent="0.25">
      <c r="A48" s="98">
        <v>9</v>
      </c>
      <c r="B48" s="99" t="s">
        <v>206</v>
      </c>
      <c r="C48" s="100" t="s">
        <v>207</v>
      </c>
      <c r="D48" s="45"/>
      <c r="E48" s="1"/>
    </row>
    <row r="49" spans="1:6" ht="87.75" customHeight="1" thickBot="1" x14ac:dyDescent="0.3">
      <c r="A49" s="101"/>
      <c r="B49" s="102" t="s">
        <v>208</v>
      </c>
      <c r="C49" s="103" t="s">
        <v>209</v>
      </c>
      <c r="D49" s="17"/>
      <c r="E49" s="1"/>
    </row>
    <row r="50" spans="1:6" ht="16.5" customHeight="1" x14ac:dyDescent="0.25">
      <c r="A50" s="57">
        <v>10</v>
      </c>
      <c r="B50" s="26" t="s">
        <v>210</v>
      </c>
      <c r="C50" s="58" t="s">
        <v>211</v>
      </c>
      <c r="D50" s="17"/>
      <c r="E50" s="1"/>
    </row>
    <row r="51" spans="1:6" ht="62.25" customHeight="1" thickBot="1" x14ac:dyDescent="0.3">
      <c r="A51" s="42"/>
      <c r="B51" s="23" t="s">
        <v>212</v>
      </c>
      <c r="C51" s="24" t="s">
        <v>213</v>
      </c>
      <c r="D51" s="17"/>
      <c r="E51" s="1"/>
    </row>
    <row r="52" spans="1:6" s="49" customFormat="1" ht="15.6" customHeight="1" x14ac:dyDescent="0.25">
      <c r="A52" s="66">
        <v>11</v>
      </c>
      <c r="B52" s="67" t="s">
        <v>214</v>
      </c>
      <c r="C52" s="68" t="s">
        <v>215</v>
      </c>
      <c r="D52" s="47"/>
      <c r="E52" s="48"/>
    </row>
    <row r="53" spans="1:6" x14ac:dyDescent="0.25">
      <c r="A53" s="40"/>
      <c r="B53" s="61" t="s">
        <v>216</v>
      </c>
      <c r="C53" s="60" t="s">
        <v>217</v>
      </c>
      <c r="D53" s="17"/>
      <c r="E53" s="1"/>
    </row>
    <row r="54" spans="1:6" ht="30.95" customHeight="1" x14ac:dyDescent="0.25">
      <c r="A54" s="62" t="s">
        <v>218</v>
      </c>
      <c r="B54" s="55" t="s">
        <v>219</v>
      </c>
      <c r="C54" s="18" t="s">
        <v>220</v>
      </c>
      <c r="D54" s="17"/>
      <c r="E54" s="1"/>
    </row>
    <row r="55" spans="1:6" ht="72.599999999999994" customHeight="1" x14ac:dyDescent="0.25">
      <c r="A55" s="62" t="s">
        <v>221</v>
      </c>
      <c r="B55" s="55" t="s">
        <v>222</v>
      </c>
      <c r="C55" s="18" t="s">
        <v>223</v>
      </c>
      <c r="D55" s="72"/>
      <c r="E55" s="1"/>
    </row>
    <row r="56" spans="1:6" ht="16.5" customHeight="1" x14ac:dyDescent="0.25">
      <c r="A56" s="62"/>
      <c r="B56" s="61" t="s">
        <v>224</v>
      </c>
      <c r="C56" s="60" t="s">
        <v>225</v>
      </c>
      <c r="D56" s="45"/>
      <c r="E56" s="80"/>
      <c r="F56" s="45"/>
    </row>
    <row r="57" spans="1:6" ht="43.5" thickBot="1" x14ac:dyDescent="0.3">
      <c r="A57" s="69" t="s">
        <v>226</v>
      </c>
      <c r="B57" s="56" t="s">
        <v>227</v>
      </c>
      <c r="C57" s="24" t="s">
        <v>228</v>
      </c>
      <c r="D57" s="72"/>
      <c r="E57" s="1"/>
    </row>
    <row r="58" spans="1:6" x14ac:dyDescent="0.25">
      <c r="A58" s="57">
        <v>12</v>
      </c>
      <c r="B58" s="26" t="s">
        <v>229</v>
      </c>
      <c r="C58" s="58" t="s">
        <v>230</v>
      </c>
      <c r="D58" s="17"/>
      <c r="E58" s="1"/>
    </row>
    <row r="59" spans="1:6" ht="89.45" customHeight="1" x14ac:dyDescent="0.25">
      <c r="A59" s="40"/>
      <c r="B59" s="17" t="s">
        <v>231</v>
      </c>
      <c r="C59" s="18" t="s">
        <v>232</v>
      </c>
      <c r="D59" s="17"/>
      <c r="E59" s="1"/>
    </row>
    <row r="60" spans="1:6" ht="111.95" customHeight="1" thickBot="1" x14ac:dyDescent="0.3">
      <c r="A60" s="42"/>
      <c r="B60" s="23" t="s">
        <v>233</v>
      </c>
      <c r="C60" s="24" t="s">
        <v>234</v>
      </c>
      <c r="D60" s="45"/>
      <c r="E60" s="74"/>
      <c r="F60" s="75"/>
    </row>
    <row r="61" spans="1:6" ht="18" customHeight="1" x14ac:dyDescent="0.25">
      <c r="A61" s="40">
        <v>13</v>
      </c>
      <c r="B61" s="59" t="s">
        <v>235</v>
      </c>
      <c r="C61" s="60" t="s">
        <v>236</v>
      </c>
      <c r="D61" s="17"/>
      <c r="E61" s="1"/>
    </row>
    <row r="62" spans="1:6" ht="59.1" customHeight="1" x14ac:dyDescent="0.25">
      <c r="A62" s="40"/>
      <c r="B62" s="17" t="s">
        <v>237</v>
      </c>
      <c r="C62" s="18" t="s">
        <v>238</v>
      </c>
      <c r="D62" s="72"/>
      <c r="E62" s="1"/>
    </row>
    <row r="63" spans="1:6" ht="47.45" customHeight="1" x14ac:dyDescent="0.25">
      <c r="A63" s="40"/>
      <c r="B63" s="17" t="s">
        <v>239</v>
      </c>
      <c r="C63" s="18" t="s">
        <v>240</v>
      </c>
      <c r="D63" s="17"/>
      <c r="E63" s="1"/>
    </row>
    <row r="64" spans="1:6" ht="103.5" customHeight="1" x14ac:dyDescent="0.25">
      <c r="A64" s="40"/>
      <c r="B64" s="17" t="s">
        <v>266</v>
      </c>
      <c r="C64" s="18" t="s">
        <v>267</v>
      </c>
      <c r="D64" s="17"/>
      <c r="E64" s="1"/>
    </row>
    <row r="65" spans="1:5" x14ac:dyDescent="0.25">
      <c r="A65" s="40"/>
      <c r="B65" s="17"/>
      <c r="C65" s="18"/>
      <c r="D65" s="17"/>
      <c r="E65" s="1"/>
    </row>
    <row r="66" spans="1:5" x14ac:dyDescent="0.25">
      <c r="A66" s="40"/>
      <c r="B66" s="6" t="s">
        <v>84</v>
      </c>
      <c r="C66" s="16" t="s">
        <v>85</v>
      </c>
      <c r="D66" s="17"/>
      <c r="E66" s="1"/>
    </row>
    <row r="67" spans="1:5" ht="29.25" thickBot="1" x14ac:dyDescent="0.3">
      <c r="A67" s="42"/>
      <c r="B67" s="23" t="s">
        <v>86</v>
      </c>
      <c r="C67" s="24" t="s">
        <v>87</v>
      </c>
      <c r="D67" s="17"/>
      <c r="E67" s="1"/>
    </row>
    <row r="68" spans="1:5" x14ac:dyDescent="0.25">
      <c r="B68" s="17"/>
      <c r="C68" s="17"/>
      <c r="D68" s="17"/>
      <c r="E68" s="1"/>
    </row>
    <row r="69" spans="1:5" x14ac:dyDescent="0.25">
      <c r="B69" s="17"/>
      <c r="C69" s="17"/>
      <c r="D69" s="17"/>
      <c r="E69" s="1"/>
    </row>
    <row r="70" spans="1:5" x14ac:dyDescent="0.25">
      <c r="B70" s="17"/>
      <c r="C70" s="17"/>
      <c r="D70" s="17"/>
      <c r="E70" s="1"/>
    </row>
    <row r="71" spans="1:5" x14ac:dyDescent="0.25">
      <c r="B71" s="17"/>
      <c r="C71" s="17"/>
      <c r="D71" s="17"/>
      <c r="E71" s="1"/>
    </row>
    <row r="72" spans="1:5" x14ac:dyDescent="0.25">
      <c r="B72" s="17"/>
      <c r="C72" s="17"/>
      <c r="D72" s="17"/>
      <c r="E72" s="1"/>
    </row>
    <row r="73" spans="1:5" x14ac:dyDescent="0.25">
      <c r="B73" s="17"/>
      <c r="C73" s="17"/>
      <c r="D73" s="17"/>
      <c r="E73" s="1"/>
    </row>
    <row r="74" spans="1:5" x14ac:dyDescent="0.25">
      <c r="B74" s="17"/>
      <c r="C74" s="17"/>
      <c r="D74" s="17"/>
      <c r="E74" s="1"/>
    </row>
    <row r="75" spans="1:5" x14ac:dyDescent="0.25">
      <c r="B75" s="17"/>
      <c r="C75" s="17"/>
      <c r="D75" s="17"/>
      <c r="E75" s="1"/>
    </row>
    <row r="76" spans="1:5" x14ac:dyDescent="0.25">
      <c r="B76" s="17"/>
      <c r="C76" s="17"/>
      <c r="D76" s="17"/>
      <c r="E76" s="1"/>
    </row>
    <row r="77" spans="1:5" x14ac:dyDescent="0.25">
      <c r="B77" s="17"/>
      <c r="C77" s="17"/>
      <c r="D77" s="17"/>
      <c r="E77" s="1"/>
    </row>
    <row r="78" spans="1:5" x14ac:dyDescent="0.25">
      <c r="B78" s="17"/>
      <c r="C78" s="17"/>
      <c r="D78" s="17"/>
      <c r="E78" s="1"/>
    </row>
    <row r="79" spans="1:5" x14ac:dyDescent="0.25">
      <c r="B79" s="17"/>
      <c r="C79" s="17"/>
      <c r="D79" s="17"/>
      <c r="E79" s="1"/>
    </row>
    <row r="80" spans="1:5" x14ac:dyDescent="0.25">
      <c r="B80" s="17"/>
      <c r="C80" s="17"/>
      <c r="D80" s="17"/>
      <c r="E80" s="1"/>
    </row>
    <row r="81" spans="2:5" x14ac:dyDescent="0.25">
      <c r="B81" s="17"/>
      <c r="C81" s="17"/>
      <c r="D81" s="17"/>
      <c r="E81" s="1"/>
    </row>
    <row r="82" spans="2:5" x14ac:dyDescent="0.25">
      <c r="B82" s="17"/>
      <c r="C82" s="17"/>
      <c r="D82" s="17"/>
      <c r="E82" s="1"/>
    </row>
    <row r="83" spans="2:5" x14ac:dyDescent="0.25">
      <c r="B83" s="17"/>
      <c r="C83" s="17"/>
      <c r="D83" s="17"/>
      <c r="E83" s="1"/>
    </row>
    <row r="84" spans="2:5" x14ac:dyDescent="0.25">
      <c r="B84" s="17"/>
      <c r="C84" s="17"/>
      <c r="D84" s="17"/>
      <c r="E84" s="1"/>
    </row>
    <row r="85" spans="2:5" x14ac:dyDescent="0.25">
      <c r="B85" s="17"/>
      <c r="C85" s="17"/>
      <c r="D85" s="17"/>
      <c r="E85" s="1"/>
    </row>
    <row r="86" spans="2:5" x14ac:dyDescent="0.25">
      <c r="B86" s="17"/>
      <c r="C86" s="17"/>
      <c r="D86" s="17"/>
      <c r="E86" s="1"/>
    </row>
    <row r="87" spans="2:5" x14ac:dyDescent="0.25">
      <c r="B87" s="17"/>
      <c r="C87" s="17"/>
      <c r="D87" s="17"/>
      <c r="E87" s="1"/>
    </row>
    <row r="88" spans="2:5" x14ac:dyDescent="0.25">
      <c r="B88" s="17"/>
      <c r="C88" s="17"/>
      <c r="D88" s="17"/>
      <c r="E88" s="1"/>
    </row>
    <row r="89" spans="2:5" x14ac:dyDescent="0.25">
      <c r="B89" s="17"/>
      <c r="C89" s="17"/>
      <c r="D89" s="17"/>
      <c r="E89" s="1"/>
    </row>
    <row r="90" spans="2:5" x14ac:dyDescent="0.25">
      <c r="B90" s="17"/>
      <c r="C90" s="17"/>
      <c r="D90" s="17"/>
      <c r="E90" s="1"/>
    </row>
    <row r="91" spans="2:5" x14ac:dyDescent="0.25">
      <c r="B91" s="17"/>
      <c r="C91" s="17"/>
      <c r="D91" s="17"/>
      <c r="E91" s="1"/>
    </row>
    <row r="92" spans="2:5" x14ac:dyDescent="0.25">
      <c r="B92" s="17"/>
      <c r="C92" s="17"/>
      <c r="D92" s="17"/>
      <c r="E92" s="1"/>
    </row>
    <row r="93" spans="2:5" x14ac:dyDescent="0.25">
      <c r="B93" s="17"/>
      <c r="C93" s="17"/>
      <c r="D93" s="17"/>
      <c r="E93" s="1"/>
    </row>
    <row r="94" spans="2:5" x14ac:dyDescent="0.25">
      <c r="B94" s="17"/>
      <c r="C94" s="17"/>
      <c r="D94" s="17"/>
      <c r="E94" s="1"/>
    </row>
    <row r="95" spans="2:5" x14ac:dyDescent="0.25">
      <c r="B95" s="17"/>
      <c r="C95" s="17"/>
      <c r="D95" s="17"/>
      <c r="E95" s="1"/>
    </row>
    <row r="96" spans="2:5" x14ac:dyDescent="0.25">
      <c r="B96" s="17"/>
      <c r="C96" s="17"/>
      <c r="D96" s="17"/>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6E284-F858-43A3-9EC0-025C90372FA8}">
  <dimension ref="A1:Y999"/>
  <sheetViews>
    <sheetView showGridLines="0" workbookViewId="0">
      <selection activeCell="B4" sqref="B4"/>
    </sheetView>
  </sheetViews>
  <sheetFormatPr defaultColWidth="14.42578125" defaultRowHeight="12" x14ac:dyDescent="0.25"/>
  <cols>
    <col min="1" max="1" width="18" style="117" customWidth="1"/>
    <col min="2" max="2" width="13" style="117" bestFit="1" customWidth="1"/>
    <col min="3" max="3" width="17.7109375" style="117" customWidth="1"/>
    <col min="4" max="4" width="14" style="117" customWidth="1"/>
    <col min="5" max="5" width="14" style="182" customWidth="1"/>
    <col min="6" max="6" width="14.85546875" style="182" bestFit="1" customWidth="1"/>
    <col min="7" max="7" width="17.85546875" style="117" customWidth="1"/>
    <col min="8" max="8" width="2" style="117" customWidth="1"/>
    <col min="9" max="9" width="5.7109375" style="117" customWidth="1"/>
    <col min="10" max="10" width="11.42578125" style="117" customWidth="1"/>
    <col min="11" max="11" width="9.42578125" style="117" customWidth="1"/>
    <col min="12" max="12" width="5.140625" style="117" customWidth="1"/>
    <col min="13" max="25" width="11.42578125" style="117" customWidth="1"/>
    <col min="26" max="16384" width="14.42578125" style="117"/>
  </cols>
  <sheetData>
    <row r="1" spans="1:25" ht="67.5" customHeight="1" x14ac:dyDescent="0.25">
      <c r="A1" s="218" t="s">
        <v>270</v>
      </c>
      <c r="B1" s="219"/>
      <c r="C1" s="219"/>
      <c r="D1" s="219"/>
      <c r="E1" s="219"/>
      <c r="F1" s="219"/>
      <c r="G1" s="115"/>
      <c r="H1" s="116"/>
    </row>
    <row r="2" spans="1:25" ht="13.5" customHeight="1" x14ac:dyDescent="0.25">
      <c r="A2" s="118" t="s">
        <v>249</v>
      </c>
      <c r="B2" s="119"/>
      <c r="C2" s="119"/>
      <c r="D2" s="119"/>
      <c r="E2" s="120"/>
      <c r="F2" s="120"/>
      <c r="G2" s="119"/>
      <c r="H2" s="121"/>
      <c r="I2" s="121"/>
      <c r="J2" s="121"/>
      <c r="K2" s="121"/>
      <c r="L2" s="121"/>
      <c r="M2" s="121"/>
      <c r="N2" s="121"/>
      <c r="O2" s="121"/>
      <c r="P2" s="121"/>
      <c r="Q2" s="121"/>
      <c r="R2" s="121"/>
      <c r="S2" s="121"/>
      <c r="T2" s="121"/>
      <c r="U2" s="121"/>
      <c r="V2" s="121"/>
      <c r="W2" s="121"/>
      <c r="X2" s="121"/>
      <c r="Y2" s="121"/>
    </row>
    <row r="3" spans="1:25" ht="14.25" customHeight="1" x14ac:dyDescent="0.25">
      <c r="A3" s="122" t="s">
        <v>271</v>
      </c>
      <c r="B3" s="191" t="s">
        <v>339</v>
      </c>
      <c r="C3" s="124" t="s">
        <v>250</v>
      </c>
      <c r="D3" s="220"/>
      <c r="E3" s="221"/>
      <c r="F3" s="125"/>
      <c r="G3" s="126"/>
    </row>
    <row r="4" spans="1:25" ht="5.25" customHeight="1" x14ac:dyDescent="0.25">
      <c r="A4" s="127"/>
      <c r="B4" s="119"/>
      <c r="C4" s="128"/>
      <c r="D4" s="119"/>
      <c r="E4" s="120"/>
      <c r="F4" s="120"/>
      <c r="G4" s="119"/>
      <c r="H4" s="121"/>
      <c r="I4" s="121"/>
      <c r="J4" s="121"/>
      <c r="K4" s="121"/>
      <c r="L4" s="121"/>
      <c r="M4" s="121"/>
      <c r="N4" s="121"/>
      <c r="O4" s="121"/>
      <c r="P4" s="121"/>
      <c r="Q4" s="121"/>
      <c r="R4" s="121"/>
      <c r="S4" s="121"/>
      <c r="T4" s="121"/>
      <c r="U4" s="121"/>
      <c r="V4" s="121"/>
      <c r="W4" s="121"/>
      <c r="X4" s="121"/>
      <c r="Y4" s="121"/>
    </row>
    <row r="5" spans="1:25" ht="11.25" customHeight="1" x14ac:dyDescent="0.25">
      <c r="A5" s="129" t="s">
        <v>272</v>
      </c>
      <c r="B5" s="123" t="s">
        <v>268</v>
      </c>
      <c r="C5" s="124" t="s">
        <v>273</v>
      </c>
      <c r="D5" s="222"/>
      <c r="E5" s="221"/>
      <c r="F5" s="221"/>
      <c r="G5" s="221"/>
    </row>
    <row r="6" spans="1:25" ht="11.25" customHeight="1" x14ac:dyDescent="0.25">
      <c r="A6" s="127"/>
      <c r="B6" s="119"/>
      <c r="C6" s="128"/>
      <c r="D6" s="119"/>
      <c r="E6" s="120"/>
      <c r="F6" s="120"/>
      <c r="G6" s="119"/>
      <c r="H6" s="121"/>
      <c r="I6" s="121"/>
      <c r="J6" s="121"/>
      <c r="K6" s="121"/>
      <c r="L6" s="121"/>
      <c r="M6" s="121"/>
      <c r="N6" s="121"/>
      <c r="O6" s="121"/>
      <c r="P6" s="121"/>
      <c r="Q6" s="121"/>
      <c r="R6" s="121"/>
      <c r="S6" s="121"/>
      <c r="T6" s="121"/>
      <c r="U6" s="121"/>
      <c r="V6" s="121"/>
      <c r="W6" s="121"/>
      <c r="X6" s="121"/>
      <c r="Y6" s="121"/>
    </row>
    <row r="7" spans="1:25" ht="33" customHeight="1" x14ac:dyDescent="0.25">
      <c r="A7" s="130"/>
      <c r="B7" s="131"/>
      <c r="C7" s="124" t="s">
        <v>274</v>
      </c>
      <c r="D7" s="222"/>
      <c r="E7" s="221"/>
      <c r="F7" s="221"/>
      <c r="G7" s="221"/>
    </row>
    <row r="8" spans="1:25" ht="11.25" customHeight="1" x14ac:dyDescent="0.25">
      <c r="A8" s="132"/>
      <c r="B8" s="133"/>
      <c r="C8" s="133"/>
      <c r="D8" s="133"/>
      <c r="E8" s="134"/>
      <c r="F8" s="134"/>
      <c r="G8" s="133"/>
      <c r="H8" s="135"/>
      <c r="I8" s="135"/>
      <c r="J8" s="135"/>
      <c r="K8" s="135"/>
      <c r="L8" s="135"/>
      <c r="M8" s="135"/>
      <c r="N8" s="135"/>
      <c r="O8" s="135"/>
      <c r="P8" s="135"/>
      <c r="Q8" s="135"/>
      <c r="R8" s="135"/>
      <c r="S8" s="135"/>
      <c r="T8" s="135"/>
      <c r="U8" s="135"/>
      <c r="V8" s="135"/>
      <c r="W8" s="135"/>
      <c r="X8" s="135"/>
      <c r="Y8" s="135"/>
    </row>
    <row r="9" spans="1:25" ht="11.25" customHeight="1" x14ac:dyDescent="0.25">
      <c r="A9" s="136"/>
      <c r="B9" s="136"/>
      <c r="C9" s="136"/>
      <c r="D9" s="136"/>
      <c r="E9" s="137"/>
      <c r="F9" s="137"/>
      <c r="G9" s="136"/>
      <c r="H9" s="135"/>
      <c r="I9" s="135"/>
      <c r="J9" s="135"/>
      <c r="K9" s="135"/>
      <c r="L9" s="135"/>
      <c r="M9" s="135"/>
      <c r="N9" s="135"/>
      <c r="O9" s="135"/>
      <c r="P9" s="135"/>
      <c r="Q9" s="135"/>
      <c r="R9" s="135"/>
      <c r="S9" s="135"/>
      <c r="T9" s="135"/>
      <c r="U9" s="135"/>
      <c r="V9" s="135"/>
      <c r="W9" s="135"/>
      <c r="X9" s="135"/>
      <c r="Y9" s="135"/>
    </row>
    <row r="10" spans="1:25" ht="11.25" customHeight="1" x14ac:dyDescent="0.25">
      <c r="A10" s="138" t="s">
        <v>275</v>
      </c>
      <c r="B10" s="138"/>
      <c r="C10" s="138"/>
      <c r="D10" s="138"/>
      <c r="E10" s="139"/>
      <c r="F10" s="139"/>
      <c r="G10" s="138"/>
    </row>
    <row r="11" spans="1:25" ht="11.25" customHeight="1" x14ac:dyDescent="0.25">
      <c r="A11" s="140"/>
      <c r="B11" s="140"/>
      <c r="C11" s="140"/>
      <c r="D11" s="140"/>
      <c r="E11" s="141"/>
      <c r="F11" s="141"/>
      <c r="G11" s="140"/>
      <c r="H11" s="142"/>
      <c r="I11" s="142"/>
      <c r="J11" s="142"/>
      <c r="K11" s="142"/>
      <c r="L11" s="142"/>
      <c r="M11" s="142"/>
      <c r="N11" s="142"/>
      <c r="O11" s="142"/>
      <c r="P11" s="142"/>
      <c r="Q11" s="142"/>
      <c r="R11" s="142"/>
      <c r="S11" s="142"/>
      <c r="T11" s="142"/>
      <c r="U11" s="142"/>
      <c r="V11" s="142"/>
      <c r="W11" s="142"/>
      <c r="X11" s="142"/>
      <c r="Y11" s="142"/>
    </row>
    <row r="12" spans="1:25" ht="11.25" customHeight="1" x14ac:dyDescent="0.25">
      <c r="A12" s="143" t="s">
        <v>276</v>
      </c>
      <c r="B12" s="144" t="s">
        <v>277</v>
      </c>
      <c r="C12" s="145"/>
      <c r="D12" s="143" t="s">
        <v>278</v>
      </c>
      <c r="E12" s="146" t="s">
        <v>279</v>
      </c>
      <c r="F12" s="146" t="s">
        <v>280</v>
      </c>
      <c r="G12" s="143" t="s">
        <v>281</v>
      </c>
    </row>
    <row r="13" spans="1:25" ht="11.25" customHeight="1" x14ac:dyDescent="0.25">
      <c r="A13" s="147" t="s">
        <v>282</v>
      </c>
      <c r="B13" s="148"/>
      <c r="C13" s="149"/>
      <c r="D13" s="150"/>
      <c r="E13" s="151"/>
      <c r="F13" s="152">
        <v>0</v>
      </c>
      <c r="G13" s="147"/>
    </row>
    <row r="14" spans="1:25" x14ac:dyDescent="0.25">
      <c r="A14" s="147" t="s">
        <v>283</v>
      </c>
      <c r="B14" s="216" t="s">
        <v>284</v>
      </c>
      <c r="C14" s="217"/>
      <c r="D14" s="150">
        <v>1</v>
      </c>
      <c r="E14" s="151"/>
      <c r="F14" s="152">
        <f t="shared" ref="F14:F20" si="0">ROUND(ROUND(E14,2)*D14,2)</f>
        <v>0</v>
      </c>
      <c r="G14" s="147"/>
    </row>
    <row r="15" spans="1:25" x14ac:dyDescent="0.25">
      <c r="A15" s="147" t="s">
        <v>285</v>
      </c>
      <c r="B15" s="216" t="s">
        <v>286</v>
      </c>
      <c r="C15" s="217"/>
      <c r="D15" s="150">
        <v>1</v>
      </c>
      <c r="E15" s="151"/>
      <c r="F15" s="152">
        <f t="shared" si="0"/>
        <v>0</v>
      </c>
      <c r="G15" s="147"/>
    </row>
    <row r="16" spans="1:25" x14ac:dyDescent="0.25">
      <c r="A16" s="147" t="s">
        <v>287</v>
      </c>
      <c r="B16" s="216" t="s">
        <v>288</v>
      </c>
      <c r="C16" s="217"/>
      <c r="D16" s="150">
        <v>1</v>
      </c>
      <c r="E16" s="151"/>
      <c r="F16" s="152">
        <f t="shared" si="0"/>
        <v>0</v>
      </c>
      <c r="G16" s="147"/>
    </row>
    <row r="17" spans="1:25" x14ac:dyDescent="0.25">
      <c r="A17" s="147" t="s">
        <v>289</v>
      </c>
      <c r="B17" s="216" t="s">
        <v>290</v>
      </c>
      <c r="C17" s="217"/>
      <c r="D17" s="150">
        <v>1</v>
      </c>
      <c r="E17" s="151"/>
      <c r="F17" s="152">
        <f t="shared" si="0"/>
        <v>0</v>
      </c>
      <c r="G17" s="147"/>
    </row>
    <row r="18" spans="1:25" ht="24.75" customHeight="1" x14ac:dyDescent="0.25">
      <c r="A18" s="147" t="s">
        <v>291</v>
      </c>
      <c r="B18" s="148"/>
      <c r="C18" s="149"/>
      <c r="D18" s="150"/>
      <c r="E18" s="151"/>
      <c r="F18" s="152">
        <f t="shared" si="0"/>
        <v>0</v>
      </c>
      <c r="G18" s="147"/>
    </row>
    <row r="19" spans="1:25" ht="11.25" customHeight="1" x14ac:dyDescent="0.25">
      <c r="A19" s="147" t="s">
        <v>292</v>
      </c>
      <c r="B19" s="148"/>
      <c r="C19" s="149"/>
      <c r="D19" s="150"/>
      <c r="E19" s="151"/>
      <c r="F19" s="152">
        <f t="shared" si="0"/>
        <v>0</v>
      </c>
      <c r="G19" s="147"/>
    </row>
    <row r="20" spans="1:25" ht="11.25" customHeight="1" x14ac:dyDescent="0.25">
      <c r="A20" s="147" t="s">
        <v>293</v>
      </c>
      <c r="B20" s="148"/>
      <c r="C20" s="149"/>
      <c r="D20" s="150"/>
      <c r="E20" s="151"/>
      <c r="F20" s="152">
        <f t="shared" si="0"/>
        <v>0</v>
      </c>
      <c r="G20" s="147"/>
    </row>
    <row r="21" spans="1:25" ht="5.25" customHeight="1" x14ac:dyDescent="0.25">
      <c r="A21" s="119"/>
      <c r="B21" s="119"/>
      <c r="C21" s="128"/>
      <c r="D21" s="119"/>
      <c r="E21" s="120"/>
      <c r="F21" s="120"/>
      <c r="G21" s="119"/>
      <c r="H21" s="121"/>
      <c r="I21" s="121"/>
      <c r="J21" s="121"/>
      <c r="K21" s="121"/>
      <c r="L21" s="121"/>
      <c r="M21" s="121"/>
      <c r="N21" s="121"/>
      <c r="O21" s="121"/>
      <c r="P21" s="121"/>
      <c r="Q21" s="121"/>
      <c r="R21" s="121"/>
      <c r="S21" s="121"/>
      <c r="T21" s="121"/>
      <c r="U21" s="121"/>
      <c r="V21" s="121"/>
      <c r="W21" s="121"/>
      <c r="X21" s="121"/>
      <c r="Y21" s="121"/>
    </row>
    <row r="22" spans="1:25" ht="11.25" customHeight="1" x14ac:dyDescent="0.25">
      <c r="A22" s="153" t="s">
        <v>294</v>
      </c>
      <c r="B22" s="153"/>
      <c r="C22" s="153"/>
      <c r="D22" s="153"/>
      <c r="E22" s="154"/>
      <c r="F22" s="154">
        <f>SUM(F14:F20)</f>
        <v>0</v>
      </c>
      <c r="G22" s="153"/>
    </row>
    <row r="23" spans="1:25" ht="16.5" customHeight="1" x14ac:dyDescent="0.25">
      <c r="A23" s="155"/>
      <c r="B23" s="155"/>
      <c r="C23" s="155"/>
      <c r="D23" s="155"/>
      <c r="E23" s="156"/>
      <c r="F23" s="156"/>
      <c r="G23" s="155"/>
      <c r="H23" s="157"/>
      <c r="I23" s="157"/>
      <c r="J23" s="157"/>
      <c r="K23" s="157"/>
      <c r="L23" s="157"/>
      <c r="M23" s="157"/>
      <c r="N23" s="157"/>
      <c r="O23" s="157"/>
      <c r="P23" s="157"/>
      <c r="Q23" s="157"/>
      <c r="R23" s="157"/>
      <c r="S23" s="157"/>
      <c r="T23" s="157"/>
      <c r="U23" s="157"/>
      <c r="V23" s="157"/>
      <c r="W23" s="157"/>
      <c r="X23" s="157"/>
      <c r="Y23" s="157"/>
    </row>
    <row r="24" spans="1:25" ht="11.25" customHeight="1" x14ac:dyDescent="0.25">
      <c r="A24" s="138" t="s">
        <v>295</v>
      </c>
      <c r="B24" s="138"/>
      <c r="C24" s="138"/>
      <c r="D24" s="138"/>
      <c r="E24" s="139"/>
      <c r="F24" s="139"/>
      <c r="G24" s="138"/>
    </row>
    <row r="25" spans="1:25" ht="11.25" customHeight="1" x14ac:dyDescent="0.25">
      <c r="A25" s="140"/>
      <c r="B25" s="140"/>
      <c r="C25" s="140"/>
      <c r="D25" s="140"/>
      <c r="E25" s="141"/>
      <c r="F25" s="141"/>
      <c r="G25" s="140"/>
      <c r="H25" s="142"/>
      <c r="I25" s="142"/>
      <c r="J25" s="142"/>
      <c r="K25" s="142"/>
      <c r="L25" s="142"/>
      <c r="M25" s="142"/>
      <c r="N25" s="142"/>
      <c r="O25" s="142"/>
      <c r="P25" s="142"/>
      <c r="Q25" s="142"/>
      <c r="R25" s="142"/>
      <c r="S25" s="142"/>
      <c r="T25" s="142"/>
      <c r="U25" s="142"/>
      <c r="V25" s="142"/>
      <c r="W25" s="142"/>
      <c r="X25" s="142"/>
      <c r="Y25" s="142"/>
    </row>
    <row r="26" spans="1:25" ht="36.75" customHeight="1" x14ac:dyDescent="0.25">
      <c r="A26" s="158" t="s">
        <v>296</v>
      </c>
      <c r="B26" s="143" t="s">
        <v>262</v>
      </c>
      <c r="C26" s="143" t="s">
        <v>297</v>
      </c>
      <c r="D26" s="143" t="s">
        <v>298</v>
      </c>
      <c r="E26" s="146" t="s">
        <v>279</v>
      </c>
      <c r="F26" s="146" t="s">
        <v>299</v>
      </c>
      <c r="G26" s="143" t="s">
        <v>281</v>
      </c>
    </row>
    <row r="27" spans="1:25" ht="11.25" customHeight="1" x14ac:dyDescent="0.25">
      <c r="A27" s="147" t="s">
        <v>251</v>
      </c>
      <c r="B27" s="159" t="s">
        <v>300</v>
      </c>
      <c r="C27" s="160" t="s">
        <v>301</v>
      </c>
      <c r="D27" s="150"/>
      <c r="E27" s="151"/>
      <c r="F27" s="152">
        <f t="shared" ref="F27:F37" si="1">IFERROR(ROUND(ROUND(E27,2)*D27,2),0)</f>
        <v>0</v>
      </c>
      <c r="G27" s="148"/>
    </row>
    <row r="28" spans="1:25" ht="11.25" customHeight="1" x14ac:dyDescent="0.25">
      <c r="A28" s="147" t="s">
        <v>252</v>
      </c>
      <c r="B28" s="159" t="s">
        <v>300</v>
      </c>
      <c r="C28" s="160" t="s">
        <v>301</v>
      </c>
      <c r="D28" s="150"/>
      <c r="E28" s="151"/>
      <c r="F28" s="152">
        <f t="shared" si="1"/>
        <v>0</v>
      </c>
      <c r="G28" s="148"/>
    </row>
    <row r="29" spans="1:25" ht="11.25" hidden="1" customHeight="1" x14ac:dyDescent="0.25">
      <c r="A29" s="147" t="s">
        <v>253</v>
      </c>
      <c r="B29" s="159" t="s">
        <v>300</v>
      </c>
      <c r="C29" s="160" t="s">
        <v>301</v>
      </c>
      <c r="D29" s="150"/>
      <c r="E29" s="151"/>
      <c r="F29" s="152">
        <f t="shared" si="1"/>
        <v>0</v>
      </c>
      <c r="G29" s="148"/>
    </row>
    <row r="30" spans="1:25" ht="11.25" hidden="1" customHeight="1" x14ac:dyDescent="0.25">
      <c r="A30" s="147" t="s">
        <v>254</v>
      </c>
      <c r="B30" s="159" t="s">
        <v>300</v>
      </c>
      <c r="C30" s="160" t="s">
        <v>301</v>
      </c>
      <c r="D30" s="150"/>
      <c r="E30" s="151"/>
      <c r="F30" s="152">
        <f t="shared" si="1"/>
        <v>0</v>
      </c>
      <c r="G30" s="148"/>
    </row>
    <row r="31" spans="1:25" ht="11.25" hidden="1" customHeight="1" x14ac:dyDescent="0.25">
      <c r="A31" s="147" t="s">
        <v>255</v>
      </c>
      <c r="B31" s="159" t="s">
        <v>300</v>
      </c>
      <c r="C31" s="160" t="s">
        <v>301</v>
      </c>
      <c r="D31" s="150"/>
      <c r="E31" s="151"/>
      <c r="F31" s="152">
        <f t="shared" si="1"/>
        <v>0</v>
      </c>
      <c r="G31" s="148"/>
    </row>
    <row r="32" spans="1:25" ht="11.25" hidden="1" customHeight="1" x14ac:dyDescent="0.25">
      <c r="A32" s="147" t="s">
        <v>256</v>
      </c>
      <c r="B32" s="159" t="s">
        <v>300</v>
      </c>
      <c r="C32" s="160" t="s">
        <v>301</v>
      </c>
      <c r="D32" s="150"/>
      <c r="E32" s="151"/>
      <c r="F32" s="152">
        <f t="shared" si="1"/>
        <v>0</v>
      </c>
      <c r="G32" s="148"/>
    </row>
    <row r="33" spans="1:25" ht="11.25" hidden="1" customHeight="1" x14ac:dyDescent="0.25">
      <c r="A33" s="147" t="s">
        <v>257</v>
      </c>
      <c r="B33" s="159" t="s">
        <v>300</v>
      </c>
      <c r="C33" s="160" t="s">
        <v>301</v>
      </c>
      <c r="D33" s="150"/>
      <c r="E33" s="151"/>
      <c r="F33" s="152">
        <f t="shared" si="1"/>
        <v>0</v>
      </c>
      <c r="G33" s="148"/>
    </row>
    <row r="34" spans="1:25" ht="11.25" hidden="1" customHeight="1" x14ac:dyDescent="0.25">
      <c r="A34" s="147" t="s">
        <v>302</v>
      </c>
      <c r="B34" s="159" t="s">
        <v>300</v>
      </c>
      <c r="C34" s="160" t="s">
        <v>301</v>
      </c>
      <c r="D34" s="150"/>
      <c r="E34" s="151"/>
      <c r="F34" s="152">
        <f t="shared" si="1"/>
        <v>0</v>
      </c>
      <c r="G34" s="148"/>
    </row>
    <row r="35" spans="1:25" ht="11.25" hidden="1" customHeight="1" x14ac:dyDescent="0.25">
      <c r="A35" s="147" t="s">
        <v>303</v>
      </c>
      <c r="B35" s="159" t="s">
        <v>300</v>
      </c>
      <c r="C35" s="160" t="s">
        <v>301</v>
      </c>
      <c r="D35" s="150"/>
      <c r="E35" s="151"/>
      <c r="F35" s="152">
        <f t="shared" si="1"/>
        <v>0</v>
      </c>
      <c r="G35" s="148"/>
    </row>
    <row r="36" spans="1:25" ht="11.25" hidden="1" customHeight="1" x14ac:dyDescent="0.25">
      <c r="A36" s="147" t="s">
        <v>304</v>
      </c>
      <c r="B36" s="159" t="s">
        <v>305</v>
      </c>
      <c r="C36" s="160" t="s">
        <v>301</v>
      </c>
      <c r="D36" s="150"/>
      <c r="E36" s="151"/>
      <c r="F36" s="152">
        <f t="shared" si="1"/>
        <v>0</v>
      </c>
      <c r="G36" s="148"/>
    </row>
    <row r="37" spans="1:25" ht="11.25" hidden="1" customHeight="1" x14ac:dyDescent="0.25">
      <c r="A37" s="147" t="s">
        <v>306</v>
      </c>
      <c r="B37" s="159" t="s">
        <v>305</v>
      </c>
      <c r="C37" s="160" t="s">
        <v>301</v>
      </c>
      <c r="D37" s="150"/>
      <c r="E37" s="151"/>
      <c r="F37" s="152">
        <f t="shared" si="1"/>
        <v>0</v>
      </c>
      <c r="G37" s="148"/>
    </row>
    <row r="38" spans="1:25" ht="4.5" hidden="1" customHeight="1" x14ac:dyDescent="0.25">
      <c r="A38" s="119"/>
      <c r="B38" s="119"/>
      <c r="C38" s="128"/>
      <c r="D38" s="119"/>
      <c r="E38" s="120"/>
      <c r="F38" s="120"/>
      <c r="G38" s="119"/>
      <c r="H38" s="121"/>
      <c r="I38" s="121"/>
      <c r="J38" s="121"/>
      <c r="K38" s="121"/>
      <c r="L38" s="121"/>
      <c r="M38" s="121"/>
      <c r="N38" s="121"/>
      <c r="O38" s="121"/>
      <c r="P38" s="121"/>
      <c r="Q38" s="121"/>
      <c r="R38" s="121"/>
      <c r="S38" s="121"/>
      <c r="T38" s="121"/>
      <c r="U38" s="121"/>
      <c r="V38" s="121"/>
      <c r="W38" s="121"/>
      <c r="X38" s="121"/>
      <c r="Y38" s="121"/>
    </row>
    <row r="39" spans="1:25" ht="11.25" customHeight="1" x14ac:dyDescent="0.25">
      <c r="A39" s="153" t="s">
        <v>294</v>
      </c>
      <c r="B39" s="153"/>
      <c r="C39" s="153"/>
      <c r="D39" s="153"/>
      <c r="E39" s="154"/>
      <c r="F39" s="154">
        <f>IFERROR(SUM(F27:F38),0)</f>
        <v>0</v>
      </c>
      <c r="G39" s="153"/>
    </row>
    <row r="40" spans="1:25" ht="11.25" customHeight="1" x14ac:dyDescent="0.25">
      <c r="A40" s="155"/>
      <c r="B40" s="155"/>
      <c r="C40" s="155"/>
      <c r="D40" s="155"/>
      <c r="E40" s="156"/>
      <c r="F40" s="156"/>
      <c r="G40" s="155"/>
      <c r="H40" s="157"/>
      <c r="I40" s="157"/>
      <c r="J40" s="157"/>
      <c r="K40" s="157"/>
      <c r="L40" s="157"/>
      <c r="M40" s="157"/>
      <c r="N40" s="157"/>
      <c r="O40" s="157"/>
      <c r="P40" s="157"/>
      <c r="Q40" s="157"/>
      <c r="R40" s="157"/>
      <c r="S40" s="157"/>
      <c r="T40" s="157"/>
      <c r="U40" s="157"/>
      <c r="V40" s="157"/>
      <c r="W40" s="157"/>
      <c r="X40" s="157"/>
      <c r="Y40" s="157"/>
    </row>
    <row r="41" spans="1:25" ht="26.25" customHeight="1" x14ac:dyDescent="0.25">
      <c r="A41" s="158" t="s">
        <v>307</v>
      </c>
      <c r="B41" s="143" t="s">
        <v>262</v>
      </c>
      <c r="C41" s="143" t="s">
        <v>308</v>
      </c>
      <c r="D41" s="143" t="s">
        <v>309</v>
      </c>
      <c r="E41" s="146" t="s">
        <v>310</v>
      </c>
      <c r="F41" s="146" t="s">
        <v>299</v>
      </c>
      <c r="G41" s="143" t="s">
        <v>281</v>
      </c>
    </row>
    <row r="42" spans="1:25" ht="11.25" customHeight="1" x14ac:dyDescent="0.25">
      <c r="A42" s="147" t="s">
        <v>251</v>
      </c>
      <c r="B42" s="159" t="s">
        <v>300</v>
      </c>
      <c r="C42" s="160" t="s">
        <v>301</v>
      </c>
      <c r="D42" s="150"/>
      <c r="E42" s="151"/>
      <c r="F42" s="152">
        <f t="shared" ref="F42:F52" si="2">IFERROR(ROUND(ROUND(E42,2)*D42,2),0)</f>
        <v>0</v>
      </c>
      <c r="G42" s="147"/>
    </row>
    <row r="43" spans="1:25" ht="11.25" customHeight="1" x14ac:dyDescent="0.25">
      <c r="A43" s="147" t="s">
        <v>252</v>
      </c>
      <c r="B43" s="159" t="s">
        <v>300</v>
      </c>
      <c r="C43" s="160" t="s">
        <v>301</v>
      </c>
      <c r="D43" s="150"/>
      <c r="E43" s="151"/>
      <c r="F43" s="152">
        <f t="shared" si="2"/>
        <v>0</v>
      </c>
      <c r="G43" s="147"/>
    </row>
    <row r="44" spans="1:25" ht="11.25" hidden="1" customHeight="1" x14ac:dyDescent="0.25">
      <c r="A44" s="147" t="s">
        <v>253</v>
      </c>
      <c r="B44" s="159" t="s">
        <v>300</v>
      </c>
      <c r="C44" s="160" t="s">
        <v>301</v>
      </c>
      <c r="D44" s="150"/>
      <c r="E44" s="151"/>
      <c r="F44" s="152">
        <f t="shared" si="2"/>
        <v>0</v>
      </c>
      <c r="G44" s="147"/>
    </row>
    <row r="45" spans="1:25" ht="11.25" hidden="1" customHeight="1" x14ac:dyDescent="0.25">
      <c r="A45" s="147" t="s">
        <v>254</v>
      </c>
      <c r="B45" s="159" t="s">
        <v>300</v>
      </c>
      <c r="C45" s="160" t="s">
        <v>301</v>
      </c>
      <c r="D45" s="150"/>
      <c r="E45" s="151"/>
      <c r="F45" s="152">
        <f t="shared" si="2"/>
        <v>0</v>
      </c>
      <c r="G45" s="147"/>
    </row>
    <row r="46" spans="1:25" ht="11.25" hidden="1" customHeight="1" x14ac:dyDescent="0.25">
      <c r="A46" s="147" t="s">
        <v>255</v>
      </c>
      <c r="B46" s="159" t="s">
        <v>300</v>
      </c>
      <c r="C46" s="160" t="s">
        <v>301</v>
      </c>
      <c r="D46" s="150"/>
      <c r="E46" s="151"/>
      <c r="F46" s="152">
        <f t="shared" si="2"/>
        <v>0</v>
      </c>
      <c r="G46" s="147"/>
    </row>
    <row r="47" spans="1:25" ht="11.25" hidden="1" customHeight="1" x14ac:dyDescent="0.25">
      <c r="A47" s="147" t="s">
        <v>256</v>
      </c>
      <c r="B47" s="159" t="s">
        <v>300</v>
      </c>
      <c r="C47" s="160" t="s">
        <v>301</v>
      </c>
      <c r="D47" s="150"/>
      <c r="E47" s="151"/>
      <c r="F47" s="152">
        <f t="shared" si="2"/>
        <v>0</v>
      </c>
      <c r="G47" s="147"/>
    </row>
    <row r="48" spans="1:25" ht="11.25" hidden="1" customHeight="1" x14ac:dyDescent="0.25">
      <c r="A48" s="147" t="s">
        <v>257</v>
      </c>
      <c r="B48" s="159" t="s">
        <v>300</v>
      </c>
      <c r="C48" s="160" t="s">
        <v>301</v>
      </c>
      <c r="D48" s="150"/>
      <c r="E48" s="151"/>
      <c r="F48" s="152">
        <f t="shared" si="2"/>
        <v>0</v>
      </c>
      <c r="G48" s="147"/>
    </row>
    <row r="49" spans="1:25" ht="11.25" hidden="1" customHeight="1" x14ac:dyDescent="0.25">
      <c r="A49" s="147" t="s">
        <v>302</v>
      </c>
      <c r="B49" s="159" t="s">
        <v>300</v>
      </c>
      <c r="C49" s="160" t="s">
        <v>301</v>
      </c>
      <c r="D49" s="150"/>
      <c r="E49" s="151"/>
      <c r="F49" s="152">
        <f t="shared" si="2"/>
        <v>0</v>
      </c>
      <c r="G49" s="147"/>
    </row>
    <row r="50" spans="1:25" ht="11.25" hidden="1" customHeight="1" x14ac:dyDescent="0.25">
      <c r="A50" s="147" t="s">
        <v>303</v>
      </c>
      <c r="B50" s="159" t="s">
        <v>300</v>
      </c>
      <c r="C50" s="160" t="s">
        <v>301</v>
      </c>
      <c r="D50" s="150"/>
      <c r="E50" s="151"/>
      <c r="F50" s="152">
        <f t="shared" si="2"/>
        <v>0</v>
      </c>
      <c r="G50" s="147"/>
    </row>
    <row r="51" spans="1:25" ht="11.25" hidden="1" customHeight="1" x14ac:dyDescent="0.25">
      <c r="A51" s="147" t="s">
        <v>304</v>
      </c>
      <c r="B51" s="159" t="s">
        <v>305</v>
      </c>
      <c r="C51" s="160" t="s">
        <v>301</v>
      </c>
      <c r="D51" s="150"/>
      <c r="E51" s="151"/>
      <c r="F51" s="152">
        <f t="shared" si="2"/>
        <v>0</v>
      </c>
      <c r="G51" s="147"/>
    </row>
    <row r="52" spans="1:25" ht="11.25" hidden="1" customHeight="1" x14ac:dyDescent="0.25">
      <c r="A52" s="147" t="s">
        <v>306</v>
      </c>
      <c r="B52" s="159" t="s">
        <v>305</v>
      </c>
      <c r="C52" s="160" t="s">
        <v>301</v>
      </c>
      <c r="D52" s="150"/>
      <c r="E52" s="151"/>
      <c r="F52" s="152">
        <f t="shared" si="2"/>
        <v>0</v>
      </c>
      <c r="G52" s="147"/>
    </row>
    <row r="53" spans="1:25" ht="5.25" hidden="1" customHeight="1" x14ac:dyDescent="0.25">
      <c r="A53" s="119"/>
      <c r="B53" s="119"/>
      <c r="C53" s="128"/>
      <c r="D53" s="119"/>
      <c r="E53" s="120"/>
      <c r="F53" s="120"/>
      <c r="G53" s="119"/>
      <c r="H53" s="121"/>
      <c r="I53" s="121"/>
      <c r="J53" s="121"/>
      <c r="K53" s="121"/>
      <c r="L53" s="121"/>
      <c r="M53" s="121"/>
      <c r="N53" s="121"/>
      <c r="O53" s="121"/>
      <c r="P53" s="121"/>
      <c r="Q53" s="121"/>
      <c r="R53" s="121"/>
      <c r="S53" s="121"/>
      <c r="T53" s="121"/>
      <c r="U53" s="121"/>
      <c r="V53" s="121"/>
      <c r="W53" s="121"/>
      <c r="X53" s="121"/>
      <c r="Y53" s="121"/>
    </row>
    <row r="54" spans="1:25" ht="11.25" customHeight="1" x14ac:dyDescent="0.25">
      <c r="A54" s="153" t="s">
        <v>294</v>
      </c>
      <c r="B54" s="153"/>
      <c r="C54" s="153"/>
      <c r="D54" s="153"/>
      <c r="E54" s="154"/>
      <c r="F54" s="154">
        <f>IFERROR(SUM(F42:F53),0)</f>
        <v>0</v>
      </c>
      <c r="G54" s="153"/>
    </row>
    <row r="55" spans="1:25" ht="11.25" customHeight="1" x14ac:dyDescent="0.25">
      <c r="A55" s="119"/>
      <c r="B55" s="119"/>
      <c r="C55" s="119"/>
      <c r="D55" s="119"/>
      <c r="E55" s="120"/>
      <c r="F55" s="120"/>
      <c r="G55" s="119"/>
      <c r="H55" s="121"/>
      <c r="I55" s="121"/>
      <c r="J55" s="121"/>
      <c r="K55" s="121"/>
      <c r="L55" s="121"/>
      <c r="M55" s="121"/>
      <c r="N55" s="121"/>
      <c r="O55" s="121"/>
      <c r="P55" s="121"/>
      <c r="Q55" s="121"/>
      <c r="R55" s="121"/>
      <c r="S55" s="121"/>
      <c r="T55" s="121"/>
      <c r="U55" s="121"/>
      <c r="V55" s="121"/>
      <c r="W55" s="121"/>
      <c r="X55" s="121"/>
      <c r="Y55" s="121"/>
    </row>
    <row r="56" spans="1:25" ht="11.25" customHeight="1" x14ac:dyDescent="0.25">
      <c r="A56" s="155"/>
      <c r="B56" s="155"/>
      <c r="C56" s="155"/>
      <c r="D56" s="155"/>
      <c r="E56" s="156"/>
      <c r="F56" s="156"/>
      <c r="G56" s="155"/>
      <c r="H56" s="157"/>
      <c r="I56" s="157"/>
      <c r="J56" s="157"/>
      <c r="K56" s="157"/>
      <c r="L56" s="157"/>
      <c r="M56" s="157"/>
      <c r="N56" s="157"/>
      <c r="O56" s="157"/>
      <c r="P56" s="157"/>
      <c r="Q56" s="157"/>
      <c r="R56" s="157"/>
      <c r="S56" s="157"/>
      <c r="T56" s="157"/>
      <c r="U56" s="157"/>
      <c r="V56" s="157"/>
      <c r="W56" s="157"/>
      <c r="X56" s="157"/>
      <c r="Y56" s="157"/>
    </row>
    <row r="57" spans="1:25" ht="11.25" customHeight="1" x14ac:dyDescent="0.25">
      <c r="A57" s="138" t="s">
        <v>311</v>
      </c>
      <c r="B57" s="138"/>
      <c r="C57" s="138"/>
      <c r="D57" s="138"/>
      <c r="E57" s="139"/>
      <c r="F57" s="139"/>
      <c r="G57" s="138"/>
    </row>
    <row r="58" spans="1:25" ht="11.25" customHeight="1" x14ac:dyDescent="0.25">
      <c r="A58" s="143" t="s">
        <v>276</v>
      </c>
      <c r="B58" s="143" t="s">
        <v>312</v>
      </c>
      <c r="C58" s="143" t="s">
        <v>297</v>
      </c>
      <c r="D58" s="143" t="s">
        <v>309</v>
      </c>
      <c r="E58" s="146" t="s">
        <v>313</v>
      </c>
      <c r="F58" s="146" t="s">
        <v>299</v>
      </c>
      <c r="G58" s="143" t="s">
        <v>281</v>
      </c>
    </row>
    <row r="59" spans="1:25" ht="48" x14ac:dyDescent="0.25">
      <c r="A59" s="147" t="s">
        <v>314</v>
      </c>
      <c r="B59" s="147"/>
      <c r="C59" s="147" t="s">
        <v>315</v>
      </c>
      <c r="D59" s="150">
        <v>1</v>
      </c>
      <c r="E59" s="151">
        <v>51510</v>
      </c>
      <c r="F59" s="152">
        <f t="shared" ref="F59:F72" si="3">IFERROR(ROUND(ROUND(E59,2)*D59,2),0)</f>
        <v>51510</v>
      </c>
      <c r="G59" s="147" t="s">
        <v>316</v>
      </c>
    </row>
    <row r="60" spans="1:25" ht="11.25" customHeight="1" x14ac:dyDescent="0.25">
      <c r="A60" s="147" t="s">
        <v>317</v>
      </c>
      <c r="B60" s="147"/>
      <c r="C60" s="147" t="s">
        <v>318</v>
      </c>
      <c r="D60" s="150"/>
      <c r="E60" s="151"/>
      <c r="F60" s="152">
        <f t="shared" si="3"/>
        <v>0</v>
      </c>
      <c r="G60" s="147"/>
    </row>
    <row r="61" spans="1:25" ht="11.25" customHeight="1" x14ac:dyDescent="0.25">
      <c r="A61" s="161" t="s">
        <v>319</v>
      </c>
      <c r="B61" s="161"/>
      <c r="C61" s="161" t="s">
        <v>318</v>
      </c>
      <c r="D61" s="162"/>
      <c r="E61" s="163"/>
      <c r="F61" s="164">
        <f t="shared" si="3"/>
        <v>0</v>
      </c>
      <c r="G61" s="161"/>
    </row>
    <row r="62" spans="1:25" ht="12" customHeight="1" x14ac:dyDescent="0.25">
      <c r="A62" s="165" t="s">
        <v>320</v>
      </c>
      <c r="B62" s="166"/>
      <c r="C62" s="167" t="s">
        <v>315</v>
      </c>
      <c r="D62" s="162"/>
      <c r="E62" s="163"/>
      <c r="F62" s="164">
        <f t="shared" si="3"/>
        <v>0</v>
      </c>
      <c r="G62" s="161"/>
    </row>
    <row r="63" spans="1:25" ht="11.25" customHeight="1" x14ac:dyDescent="0.25">
      <c r="A63" s="161" t="s">
        <v>321</v>
      </c>
      <c r="B63" s="161"/>
      <c r="C63" s="161" t="s">
        <v>318</v>
      </c>
      <c r="D63" s="162"/>
      <c r="E63" s="163"/>
      <c r="F63" s="164">
        <f t="shared" si="3"/>
        <v>0</v>
      </c>
      <c r="G63" s="161"/>
    </row>
    <row r="64" spans="1:25" ht="11.25" customHeight="1" x14ac:dyDescent="0.25">
      <c r="A64" s="161" t="s">
        <v>322</v>
      </c>
      <c r="B64" s="161"/>
      <c r="C64" s="161" t="s">
        <v>318</v>
      </c>
      <c r="D64" s="162"/>
      <c r="E64" s="163"/>
      <c r="F64" s="164">
        <f t="shared" si="3"/>
        <v>0</v>
      </c>
      <c r="G64" s="161"/>
    </row>
    <row r="65" spans="1:25" ht="11.25" customHeight="1" x14ac:dyDescent="0.25">
      <c r="A65" s="161" t="s">
        <v>323</v>
      </c>
      <c r="B65" s="161"/>
      <c r="C65" s="161" t="s">
        <v>318</v>
      </c>
      <c r="D65" s="162"/>
      <c r="E65" s="163"/>
      <c r="F65" s="164">
        <f t="shared" si="3"/>
        <v>0</v>
      </c>
      <c r="G65" s="161"/>
    </row>
    <row r="66" spans="1:25" ht="11.25" customHeight="1" x14ac:dyDescent="0.25">
      <c r="A66" s="161" t="s">
        <v>324</v>
      </c>
      <c r="B66" s="161"/>
      <c r="C66" s="161" t="s">
        <v>318</v>
      </c>
      <c r="D66" s="162"/>
      <c r="E66" s="163"/>
      <c r="F66" s="164">
        <f t="shared" si="3"/>
        <v>0</v>
      </c>
      <c r="G66" s="161"/>
    </row>
    <row r="67" spans="1:25" ht="11.25" customHeight="1" x14ac:dyDescent="0.25">
      <c r="A67" s="161" t="s">
        <v>324</v>
      </c>
      <c r="B67" s="161"/>
      <c r="C67" s="161" t="s">
        <v>318</v>
      </c>
      <c r="D67" s="162"/>
      <c r="E67" s="163"/>
      <c r="F67" s="164">
        <f t="shared" si="3"/>
        <v>0</v>
      </c>
      <c r="G67" s="161"/>
    </row>
    <row r="68" spans="1:25" ht="11.25" customHeight="1" x14ac:dyDescent="0.25">
      <c r="A68" s="161" t="s">
        <v>324</v>
      </c>
      <c r="B68" s="161"/>
      <c r="C68" s="161" t="s">
        <v>318</v>
      </c>
      <c r="D68" s="162"/>
      <c r="E68" s="163"/>
      <c r="F68" s="164">
        <f t="shared" si="3"/>
        <v>0</v>
      </c>
      <c r="G68" s="161"/>
    </row>
    <row r="69" spans="1:25" ht="11.25" customHeight="1" x14ac:dyDescent="0.25">
      <c r="A69" s="161" t="s">
        <v>324</v>
      </c>
      <c r="B69" s="161"/>
      <c r="C69" s="161" t="s">
        <v>318</v>
      </c>
      <c r="D69" s="162"/>
      <c r="E69" s="163"/>
      <c r="F69" s="164">
        <f t="shared" si="3"/>
        <v>0</v>
      </c>
      <c r="G69" s="161"/>
    </row>
    <row r="70" spans="1:25" ht="11.25" customHeight="1" x14ac:dyDescent="0.25">
      <c r="A70" s="161"/>
      <c r="B70" s="161"/>
      <c r="C70" s="161" t="s">
        <v>318</v>
      </c>
      <c r="D70" s="162"/>
      <c r="E70" s="163"/>
      <c r="F70" s="164">
        <f t="shared" si="3"/>
        <v>0</v>
      </c>
      <c r="G70" s="161"/>
    </row>
    <row r="71" spans="1:25" ht="11.25" customHeight="1" x14ac:dyDescent="0.25">
      <c r="A71" s="161"/>
      <c r="B71" s="161"/>
      <c r="C71" s="161" t="s">
        <v>318</v>
      </c>
      <c r="D71" s="162"/>
      <c r="E71" s="163"/>
      <c r="F71" s="164">
        <f t="shared" si="3"/>
        <v>0</v>
      </c>
      <c r="G71" s="161"/>
    </row>
    <row r="72" spans="1:25" ht="11.25" customHeight="1" x14ac:dyDescent="0.25">
      <c r="A72" s="161"/>
      <c r="B72" s="161"/>
      <c r="C72" s="161" t="s">
        <v>318</v>
      </c>
      <c r="D72" s="162"/>
      <c r="E72" s="163"/>
      <c r="F72" s="164">
        <f t="shared" si="3"/>
        <v>0</v>
      </c>
      <c r="G72" s="161"/>
    </row>
    <row r="73" spans="1:25" ht="5.25" customHeight="1" x14ac:dyDescent="0.25">
      <c r="A73" s="121"/>
      <c r="B73" s="121"/>
      <c r="C73" s="168"/>
      <c r="D73" s="121"/>
      <c r="E73" s="169"/>
      <c r="F73" s="169"/>
      <c r="G73" s="121"/>
      <c r="H73" s="121"/>
      <c r="I73" s="121"/>
      <c r="J73" s="121"/>
      <c r="K73" s="121"/>
      <c r="L73" s="121"/>
      <c r="M73" s="121"/>
      <c r="N73" s="121"/>
      <c r="O73" s="121"/>
      <c r="P73" s="121"/>
      <c r="Q73" s="121"/>
      <c r="R73" s="121"/>
      <c r="S73" s="121"/>
      <c r="T73" s="121"/>
      <c r="U73" s="121"/>
      <c r="V73" s="121"/>
      <c r="W73" s="121"/>
      <c r="X73" s="121"/>
      <c r="Y73" s="121"/>
    </row>
    <row r="74" spans="1:25" ht="11.25" customHeight="1" x14ac:dyDescent="0.25">
      <c r="A74" s="170" t="s">
        <v>294</v>
      </c>
      <c r="B74" s="170"/>
      <c r="C74" s="170"/>
      <c r="D74" s="170"/>
      <c r="E74" s="171"/>
      <c r="F74" s="171">
        <f>IFERROR(SUM(F59:F73),0)</f>
        <v>51510</v>
      </c>
      <c r="G74" s="170"/>
    </row>
    <row r="75" spans="1:25" ht="11.25" customHeight="1" x14ac:dyDescent="0.25">
      <c r="A75" s="157"/>
      <c r="B75" s="157"/>
      <c r="C75" s="157"/>
      <c r="D75" s="157"/>
      <c r="E75" s="172"/>
      <c r="F75" s="172"/>
      <c r="G75" s="157"/>
      <c r="H75" s="157"/>
      <c r="I75" s="157"/>
      <c r="J75" s="157"/>
      <c r="K75" s="157"/>
      <c r="L75" s="157"/>
      <c r="M75" s="157"/>
      <c r="N75" s="157"/>
      <c r="O75" s="157"/>
      <c r="P75" s="157"/>
      <c r="Q75" s="157"/>
      <c r="R75" s="157"/>
      <c r="S75" s="157"/>
      <c r="T75" s="157"/>
      <c r="U75" s="157"/>
      <c r="V75" s="157"/>
      <c r="W75" s="157"/>
      <c r="X75" s="157"/>
      <c r="Y75" s="157"/>
    </row>
    <row r="76" spans="1:25" ht="11.25" customHeight="1" x14ac:dyDescent="0.25">
      <c r="A76" s="173" t="s">
        <v>325</v>
      </c>
      <c r="B76" s="173"/>
      <c r="C76" s="173"/>
      <c r="D76" s="173"/>
      <c r="E76" s="174"/>
      <c r="F76" s="174"/>
      <c r="G76" s="173"/>
    </row>
    <row r="77" spans="1:25" ht="11.25" hidden="1" customHeight="1" x14ac:dyDescent="0.25">
      <c r="A77" s="142"/>
      <c r="B77" s="142"/>
      <c r="C77" s="142"/>
      <c r="D77" s="142"/>
      <c r="E77" s="175"/>
      <c r="F77" s="175"/>
      <c r="G77" s="142"/>
      <c r="H77" s="142"/>
      <c r="I77" s="142"/>
      <c r="J77" s="142"/>
      <c r="K77" s="142"/>
      <c r="L77" s="142"/>
      <c r="M77" s="142"/>
      <c r="N77" s="142"/>
      <c r="O77" s="142"/>
      <c r="P77" s="142"/>
      <c r="Q77" s="142"/>
      <c r="R77" s="142"/>
      <c r="S77" s="142"/>
      <c r="T77" s="142"/>
      <c r="U77" s="142"/>
      <c r="V77" s="142"/>
      <c r="W77" s="142"/>
      <c r="X77" s="142"/>
      <c r="Y77" s="142"/>
    </row>
    <row r="78" spans="1:25" ht="11.25" hidden="1" customHeight="1" x14ac:dyDescent="0.25">
      <c r="A78" s="143" t="s">
        <v>326</v>
      </c>
      <c r="B78" s="143"/>
      <c r="C78" s="143" t="s">
        <v>327</v>
      </c>
      <c r="D78" s="143" t="s">
        <v>278</v>
      </c>
      <c r="E78" s="146" t="s">
        <v>313</v>
      </c>
      <c r="F78" s="146" t="s">
        <v>282</v>
      </c>
      <c r="G78" s="143" t="s">
        <v>281</v>
      </c>
    </row>
    <row r="79" spans="1:25" ht="11.25" hidden="1" customHeight="1" x14ac:dyDescent="0.25">
      <c r="A79" s="176" t="s">
        <v>328</v>
      </c>
      <c r="B79" s="177"/>
      <c r="C79" s="161" t="s">
        <v>318</v>
      </c>
      <c r="D79" s="162"/>
      <c r="E79" s="163"/>
      <c r="F79" s="164">
        <f t="shared" ref="F79:F91" si="4">IFERROR(ROUND(ROUND(E79,2)*D79,2),0)</f>
        <v>0</v>
      </c>
      <c r="G79" s="161"/>
    </row>
    <row r="80" spans="1:25" ht="11.25" hidden="1" customHeight="1" x14ac:dyDescent="0.25">
      <c r="A80" s="161" t="s">
        <v>329</v>
      </c>
      <c r="B80" s="177"/>
      <c r="C80" s="161" t="s">
        <v>318</v>
      </c>
      <c r="D80" s="162"/>
      <c r="E80" s="163"/>
      <c r="F80" s="164">
        <f t="shared" si="4"/>
        <v>0</v>
      </c>
      <c r="G80" s="161"/>
    </row>
    <row r="81" spans="1:25" ht="11.25" hidden="1" customHeight="1" x14ac:dyDescent="0.25">
      <c r="A81" s="161" t="s">
        <v>330</v>
      </c>
      <c r="B81" s="177"/>
      <c r="C81" s="161" t="s">
        <v>318</v>
      </c>
      <c r="D81" s="162"/>
      <c r="E81" s="163"/>
      <c r="F81" s="164">
        <f t="shared" si="4"/>
        <v>0</v>
      </c>
      <c r="G81" s="161"/>
    </row>
    <row r="82" spans="1:25" ht="11.25" hidden="1" customHeight="1" x14ac:dyDescent="0.25">
      <c r="A82" s="161" t="s">
        <v>331</v>
      </c>
      <c r="B82" s="177"/>
      <c r="C82" s="161" t="s">
        <v>318</v>
      </c>
      <c r="D82" s="162"/>
      <c r="E82" s="163"/>
      <c r="F82" s="164">
        <f t="shared" si="4"/>
        <v>0</v>
      </c>
      <c r="G82" s="161"/>
    </row>
    <row r="83" spans="1:25" ht="11.25" hidden="1" customHeight="1" x14ac:dyDescent="0.25">
      <c r="A83" s="178" t="s">
        <v>332</v>
      </c>
      <c r="B83" s="177"/>
      <c r="C83" s="177" t="s">
        <v>315</v>
      </c>
      <c r="D83" s="162"/>
      <c r="E83" s="163"/>
      <c r="F83" s="164">
        <f t="shared" si="4"/>
        <v>0</v>
      </c>
      <c r="G83" s="161"/>
    </row>
    <row r="84" spans="1:25" ht="11.25" hidden="1" customHeight="1" x14ac:dyDescent="0.25">
      <c r="A84" s="179" t="s">
        <v>333</v>
      </c>
      <c r="B84" s="177"/>
      <c r="C84" s="165" t="s">
        <v>315</v>
      </c>
      <c r="D84" s="162"/>
      <c r="E84" s="163"/>
      <c r="F84" s="164">
        <f t="shared" si="4"/>
        <v>0</v>
      </c>
      <c r="G84" s="161"/>
    </row>
    <row r="85" spans="1:25" ht="11.25" hidden="1" customHeight="1" x14ac:dyDescent="0.25">
      <c r="A85" s="176" t="s">
        <v>334</v>
      </c>
      <c r="B85" s="177"/>
      <c r="C85" s="161" t="s">
        <v>318</v>
      </c>
      <c r="D85" s="162"/>
      <c r="E85" s="163"/>
      <c r="F85" s="164">
        <f t="shared" si="4"/>
        <v>0</v>
      </c>
      <c r="G85" s="161"/>
    </row>
    <row r="86" spans="1:25" ht="11.25" hidden="1" customHeight="1" x14ac:dyDescent="0.25">
      <c r="A86" s="176" t="s">
        <v>334</v>
      </c>
      <c r="B86" s="177"/>
      <c r="C86" s="161" t="s">
        <v>318</v>
      </c>
      <c r="D86" s="162"/>
      <c r="E86" s="163"/>
      <c r="F86" s="164">
        <f t="shared" si="4"/>
        <v>0</v>
      </c>
      <c r="G86" s="161"/>
    </row>
    <row r="87" spans="1:25" ht="11.25" hidden="1" customHeight="1" x14ac:dyDescent="0.25">
      <c r="A87" s="176"/>
      <c r="B87" s="177"/>
      <c r="C87" s="161" t="s">
        <v>318</v>
      </c>
      <c r="D87" s="162"/>
      <c r="E87" s="163"/>
      <c r="F87" s="164">
        <f t="shared" si="4"/>
        <v>0</v>
      </c>
      <c r="G87" s="161"/>
    </row>
    <row r="88" spans="1:25" ht="11.25" hidden="1" customHeight="1" x14ac:dyDescent="0.25">
      <c r="A88" s="176"/>
      <c r="B88" s="177"/>
      <c r="C88" s="161" t="s">
        <v>318</v>
      </c>
      <c r="D88" s="162"/>
      <c r="E88" s="163"/>
      <c r="F88" s="164">
        <f t="shared" si="4"/>
        <v>0</v>
      </c>
      <c r="G88" s="161"/>
    </row>
    <row r="89" spans="1:25" ht="11.25" hidden="1" customHeight="1" x14ac:dyDescent="0.25">
      <c r="A89" s="176"/>
      <c r="B89" s="177"/>
      <c r="C89" s="161" t="s">
        <v>318</v>
      </c>
      <c r="D89" s="162"/>
      <c r="E89" s="163"/>
      <c r="F89" s="164">
        <f t="shared" si="4"/>
        <v>0</v>
      </c>
      <c r="G89" s="161"/>
    </row>
    <row r="90" spans="1:25" ht="11.25" hidden="1" customHeight="1" x14ac:dyDescent="0.25">
      <c r="A90" s="176"/>
      <c r="B90" s="177"/>
      <c r="C90" s="161" t="s">
        <v>318</v>
      </c>
      <c r="D90" s="162"/>
      <c r="E90" s="163"/>
      <c r="F90" s="164">
        <f t="shared" si="4"/>
        <v>0</v>
      </c>
      <c r="G90" s="161"/>
    </row>
    <row r="91" spans="1:25" ht="11.25" hidden="1" customHeight="1" x14ac:dyDescent="0.25">
      <c r="A91" s="176"/>
      <c r="B91" s="177"/>
      <c r="C91" s="161" t="s">
        <v>318</v>
      </c>
      <c r="D91" s="162"/>
      <c r="E91" s="163"/>
      <c r="F91" s="164">
        <f t="shared" si="4"/>
        <v>0</v>
      </c>
      <c r="G91" s="161"/>
    </row>
    <row r="92" spans="1:25" ht="5.25" hidden="1" customHeight="1" x14ac:dyDescent="0.25">
      <c r="A92" s="121"/>
      <c r="B92" s="121"/>
      <c r="C92" s="121"/>
      <c r="D92" s="121"/>
      <c r="E92" s="169"/>
      <c r="F92" s="169"/>
      <c r="G92" s="121"/>
      <c r="H92" s="121"/>
      <c r="I92" s="121"/>
      <c r="J92" s="121"/>
      <c r="K92" s="121"/>
      <c r="L92" s="121"/>
      <c r="M92" s="121"/>
      <c r="N92" s="121"/>
      <c r="O92" s="121"/>
      <c r="P92" s="121"/>
      <c r="Q92" s="121"/>
      <c r="R92" s="121"/>
      <c r="S92" s="121"/>
      <c r="T92" s="121"/>
      <c r="U92" s="121"/>
      <c r="V92" s="121"/>
      <c r="W92" s="121"/>
      <c r="X92" s="121"/>
      <c r="Y92" s="121"/>
    </row>
    <row r="93" spans="1:25" ht="11.25" customHeight="1" x14ac:dyDescent="0.25">
      <c r="A93" s="170" t="s">
        <v>294</v>
      </c>
      <c r="B93" s="170"/>
      <c r="C93" s="170"/>
      <c r="D93" s="170"/>
      <c r="E93" s="171"/>
      <c r="F93" s="171">
        <f>IFERROR(SUM(F79:F92),0)</f>
        <v>0</v>
      </c>
      <c r="G93" s="170"/>
    </row>
    <row r="94" spans="1:25" ht="5.25" customHeight="1" x14ac:dyDescent="0.25">
      <c r="A94" s="157"/>
      <c r="B94" s="157"/>
      <c r="C94" s="157"/>
      <c r="D94" s="157"/>
      <c r="E94" s="172"/>
      <c r="F94" s="172"/>
      <c r="G94" s="157"/>
      <c r="H94" s="157"/>
      <c r="I94" s="157"/>
      <c r="J94" s="157"/>
      <c r="K94" s="157"/>
      <c r="L94" s="157"/>
      <c r="M94" s="157"/>
      <c r="N94" s="157"/>
      <c r="O94" s="157"/>
      <c r="P94" s="157"/>
      <c r="Q94" s="157"/>
      <c r="R94" s="157"/>
      <c r="S94" s="157"/>
      <c r="T94" s="157"/>
      <c r="U94" s="157"/>
      <c r="V94" s="157"/>
      <c r="W94" s="157"/>
      <c r="X94" s="157"/>
      <c r="Y94" s="157"/>
    </row>
    <row r="95" spans="1:25" ht="11.25" customHeight="1" x14ac:dyDescent="0.25">
      <c r="A95" s="173" t="s">
        <v>335</v>
      </c>
      <c r="B95" s="173"/>
      <c r="C95" s="173"/>
      <c r="D95" s="173"/>
      <c r="E95" s="174"/>
      <c r="F95" s="174"/>
      <c r="G95" s="173"/>
    </row>
    <row r="96" spans="1:25" ht="11.25" customHeight="1" x14ac:dyDescent="0.25">
      <c r="A96" s="142"/>
      <c r="B96" s="142"/>
      <c r="C96" s="142"/>
      <c r="D96" s="142"/>
      <c r="E96" s="175"/>
      <c r="F96" s="175"/>
      <c r="G96" s="142"/>
      <c r="H96" s="142"/>
      <c r="I96" s="142"/>
      <c r="J96" s="142"/>
      <c r="K96" s="142"/>
      <c r="L96" s="142"/>
      <c r="M96" s="142"/>
      <c r="N96" s="142"/>
      <c r="O96" s="142"/>
      <c r="P96" s="142"/>
      <c r="Q96" s="142"/>
      <c r="R96" s="142"/>
      <c r="S96" s="142"/>
      <c r="T96" s="142"/>
      <c r="U96" s="142"/>
      <c r="V96" s="142"/>
      <c r="W96" s="142"/>
      <c r="X96" s="142"/>
      <c r="Y96" s="142"/>
    </row>
    <row r="97" spans="1:25" ht="11.25" customHeight="1" x14ac:dyDescent="0.25">
      <c r="A97" s="170" t="s">
        <v>336</v>
      </c>
      <c r="B97" s="170"/>
      <c r="C97" s="170"/>
      <c r="D97" s="170"/>
      <c r="E97" s="171"/>
      <c r="F97" s="171">
        <f>IFERROR(F93,0)+IFERROR(F74,0)+IFERROR(F54,0)+IFERROR(F22,0)+IFERROR(F39,0)</f>
        <v>51510</v>
      </c>
      <c r="G97" s="170"/>
    </row>
    <row r="98" spans="1:25" ht="11.25" customHeight="1" x14ac:dyDescent="0.25">
      <c r="A98" s="157"/>
      <c r="B98" s="157"/>
      <c r="C98" s="157"/>
      <c r="D98" s="157"/>
      <c r="E98" s="172"/>
      <c r="F98" s="172"/>
      <c r="G98" s="157"/>
      <c r="H98" s="157"/>
      <c r="I98" s="157"/>
      <c r="J98" s="157"/>
      <c r="K98" s="157"/>
      <c r="L98" s="157"/>
      <c r="M98" s="157"/>
      <c r="N98" s="157"/>
      <c r="O98" s="157"/>
      <c r="P98" s="157"/>
      <c r="Q98" s="157"/>
      <c r="R98" s="157"/>
      <c r="S98" s="157"/>
      <c r="T98" s="157"/>
      <c r="U98" s="157"/>
      <c r="V98" s="157"/>
      <c r="W98" s="157"/>
      <c r="X98" s="157"/>
      <c r="Y98" s="157"/>
    </row>
    <row r="99" spans="1:25" ht="11.25" customHeight="1" x14ac:dyDescent="0.25">
      <c r="A99" s="157"/>
      <c r="B99" s="157"/>
      <c r="C99" s="157"/>
      <c r="D99" s="157"/>
      <c r="E99" s="172"/>
      <c r="F99" s="172"/>
      <c r="G99" s="157"/>
      <c r="H99" s="157"/>
      <c r="I99" s="157"/>
      <c r="J99" s="157"/>
      <c r="K99" s="157"/>
      <c r="L99" s="157"/>
      <c r="M99" s="157"/>
      <c r="N99" s="157"/>
      <c r="O99" s="157"/>
      <c r="P99" s="157"/>
      <c r="Q99" s="157"/>
      <c r="R99" s="157"/>
      <c r="S99" s="157"/>
      <c r="T99" s="157"/>
      <c r="U99" s="157"/>
      <c r="V99" s="157"/>
      <c r="W99" s="157"/>
      <c r="X99" s="157"/>
      <c r="Y99" s="157"/>
    </row>
    <row r="100" spans="1:25" ht="11.25" customHeight="1" x14ac:dyDescent="0.25">
      <c r="A100" s="135"/>
      <c r="B100" s="135"/>
      <c r="C100" s="135"/>
      <c r="D100" s="135"/>
      <c r="E100" s="180"/>
      <c r="F100" s="180"/>
      <c r="G100" s="135"/>
      <c r="H100" s="135"/>
      <c r="I100" s="135"/>
      <c r="J100" s="135"/>
      <c r="K100" s="135"/>
      <c r="L100" s="135"/>
      <c r="M100" s="135"/>
      <c r="N100" s="135"/>
      <c r="O100" s="135"/>
      <c r="P100" s="135"/>
      <c r="Q100" s="135"/>
      <c r="R100" s="135"/>
      <c r="S100" s="135"/>
      <c r="T100" s="135"/>
      <c r="U100" s="135"/>
      <c r="V100" s="135"/>
      <c r="W100" s="135"/>
      <c r="X100" s="135"/>
      <c r="Y100" s="135"/>
    </row>
    <row r="101" spans="1:25" ht="11.25" customHeight="1" x14ac:dyDescent="0.25">
      <c r="A101" s="181"/>
    </row>
    <row r="102" spans="1:25" ht="11.25" customHeight="1" x14ac:dyDescent="0.25">
      <c r="A102" s="183"/>
      <c r="B102" s="184"/>
      <c r="C102" s="184"/>
      <c r="D102" s="184"/>
      <c r="E102" s="185"/>
      <c r="F102" s="185"/>
      <c r="G102" s="184"/>
    </row>
    <row r="103" spans="1:25" ht="11.25" customHeight="1" x14ac:dyDescent="0.25">
      <c r="A103" s="186"/>
      <c r="B103" s="187"/>
      <c r="C103" s="187"/>
      <c r="D103" s="187"/>
      <c r="E103" s="188"/>
      <c r="F103" s="188"/>
      <c r="G103" s="187"/>
    </row>
    <row r="104" spans="1:25" ht="11.25" customHeight="1" x14ac:dyDescent="0.25">
      <c r="A104" s="186"/>
      <c r="B104" s="187"/>
      <c r="C104" s="187"/>
      <c r="D104" s="187"/>
      <c r="E104" s="188"/>
      <c r="F104" s="188"/>
      <c r="G104" s="187"/>
    </row>
    <row r="105" spans="1:25" ht="11.25" customHeight="1" x14ac:dyDescent="0.25">
      <c r="A105" s="186" t="s">
        <v>337</v>
      </c>
      <c r="B105" s="187"/>
      <c r="C105" s="187"/>
      <c r="D105" s="187"/>
      <c r="E105" s="188"/>
      <c r="F105" s="188"/>
      <c r="G105" s="187"/>
    </row>
    <row r="106" spans="1:25" ht="11.25" customHeight="1" x14ac:dyDescent="0.25">
      <c r="A106" s="186" t="s">
        <v>338</v>
      </c>
      <c r="B106" s="187"/>
      <c r="C106" s="187"/>
      <c r="D106" s="187"/>
      <c r="E106" s="188"/>
      <c r="F106" s="188"/>
      <c r="G106" s="187"/>
    </row>
    <row r="107" spans="1:25" ht="11.25" customHeight="1" x14ac:dyDescent="0.25">
      <c r="A107" s="187"/>
      <c r="B107" s="187"/>
      <c r="C107" s="187"/>
      <c r="D107" s="187"/>
      <c r="E107" s="188"/>
      <c r="F107" s="188"/>
      <c r="G107" s="187"/>
    </row>
    <row r="108" spans="1:25" ht="11.25" customHeight="1" x14ac:dyDescent="0.25">
      <c r="A108" s="189"/>
      <c r="B108" s="189"/>
      <c r="C108" s="189"/>
      <c r="D108" s="189"/>
      <c r="E108" s="190"/>
      <c r="F108" s="190"/>
      <c r="G108" s="189"/>
    </row>
    <row r="109" spans="1:25" ht="11.25" customHeight="1" x14ac:dyDescent="0.25">
      <c r="A109" s="189"/>
      <c r="B109" s="189"/>
      <c r="C109" s="189"/>
      <c r="D109" s="189"/>
      <c r="E109" s="190"/>
      <c r="F109" s="190"/>
      <c r="G109" s="189"/>
    </row>
    <row r="110" spans="1:25" ht="11.25" customHeight="1" x14ac:dyDescent="0.25"/>
    <row r="111" spans="1:25" ht="11.25" customHeight="1" x14ac:dyDescent="0.25"/>
    <row r="112" spans="1:25"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sheetData>
  <mergeCells count="8">
    <mergeCell ref="B15:C15"/>
    <mergeCell ref="B16:C16"/>
    <mergeCell ref="B17:C17"/>
    <mergeCell ref="A1:F1"/>
    <mergeCell ref="D3:E3"/>
    <mergeCell ref="D5:G5"/>
    <mergeCell ref="D7:G7"/>
    <mergeCell ref="B14:C14"/>
  </mergeCells>
  <dataValidations count="4">
    <dataValidation type="list" allowBlank="1" sqref="A27:A37 A42:A52" xr:uid="{3A681AA7-E525-4A9C-9C03-659D9F7C79CB}">
      <formula1>lSFK</formula1>
    </dataValidation>
    <dataValidation type="list" allowBlank="1" showErrorMessage="1" sqref="A2" xr:uid="{8EE24316-1185-4DCB-923A-9F9DD6A20D21}">
      <formula1>"PUBLIC,INTERNAL,CONFIDENTIAL,STRICTLY – CONFIDENTIAL,-"</formula1>
    </dataValidation>
    <dataValidation type="date" operator="greaterThanOrEqual" allowBlank="1" showErrorMessage="1" sqref="D3" xr:uid="{B29464AD-5462-4CC1-83BA-34A7FC6D4D6E}">
      <formula1>1</formula1>
    </dataValidation>
    <dataValidation type="list" allowBlank="1" showErrorMessage="1" sqref="C59:C61 C63:C72 C79:C82 C84:C91" xr:uid="{29A9CCF6-2546-4BBA-99B4-D3F3CF195DFF}">
      <formula1>Erstattungsart</formula1>
    </dataValidation>
  </dataValidations>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Invitation NEW</vt:lpstr>
      <vt:lpstr>Application requirements</vt:lpstr>
      <vt:lpstr>Price schedule | Services</vt:lpstr>
      <vt:lpstr>'Price schedule | Services'!Ersatzspalten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dcterms:created xsi:type="dcterms:W3CDTF">2015-10-29T07:24:41Z</dcterms:created>
  <dcterms:modified xsi:type="dcterms:W3CDTF">2026-08-20T14:47:47Z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